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fdef8194c1c19b6/Work_Files/Cory-uRegina/Research/Manuscripts/004_Fatemeh_1H_METRIC_variation1/Spreadsheets/Thymol/"/>
    </mc:Choice>
  </mc:AlternateContent>
  <xr:revisionPtr revIDLastSave="0" documentId="8_{210B0B75-9ABD-483E-81F7-CE624AC7D1A0}" xr6:coauthVersionLast="47" xr6:coauthVersionMax="47" xr10:uidLastSave="{00000000-0000-0000-0000-000000000000}"/>
  <bookViews>
    <workbookView xWindow="-120" yWindow="-120" windowWidth="29040" windowHeight="15840" xr2:uid="{A6F65114-AEA8-4A23-87DA-560688EC2849}"/>
  </bookViews>
  <sheets>
    <sheet name="SUMMARY" sheetId="23" r:id="rId1"/>
    <sheet name="Thymol1-7" sheetId="16" r:id="rId2"/>
    <sheet name="Thymol8-14" sheetId="20" r:id="rId3"/>
    <sheet name="Thymol15-21" sheetId="21" r:id="rId4"/>
    <sheet name="Thymol22-23" sheetId="22" r:id="rId5"/>
  </sheets>
  <definedNames>
    <definedName name="solver_adj" localSheetId="3" hidden="1">'Thymol15-21'!$AP$16:$AP$17</definedName>
    <definedName name="solver_adj" localSheetId="1" hidden="1">'Thymol1-7'!$X$106:$X$107</definedName>
    <definedName name="solver_adj" localSheetId="4" hidden="1">'Thymol22-23'!$R$16:$R$17</definedName>
    <definedName name="solver_adj" localSheetId="2" hidden="1">'Thymol8-14'!$AP$31:$AP$32</definedName>
    <definedName name="solver_cvg" localSheetId="3" hidden="1">0.0001</definedName>
    <definedName name="solver_cvg" localSheetId="1" hidden="1">0.0001</definedName>
    <definedName name="solver_cvg" localSheetId="4" hidden="1">0.0001</definedName>
    <definedName name="solver_cvg" localSheetId="2" hidden="1">0.0001</definedName>
    <definedName name="solver_drv" localSheetId="3" hidden="1">1</definedName>
    <definedName name="solver_drv" localSheetId="1" hidden="1">1</definedName>
    <definedName name="solver_drv" localSheetId="4" hidden="1">1</definedName>
    <definedName name="solver_drv" localSheetId="2" hidden="1">1</definedName>
    <definedName name="solver_eng" localSheetId="3" hidden="1">1</definedName>
    <definedName name="solver_eng" localSheetId="1" hidden="1">1</definedName>
    <definedName name="solver_eng" localSheetId="4" hidden="1">1</definedName>
    <definedName name="solver_eng" localSheetId="2" hidden="1">1</definedName>
    <definedName name="solver_est" localSheetId="3" hidden="1">1</definedName>
    <definedName name="solver_est" localSheetId="1" hidden="1">1</definedName>
    <definedName name="solver_est" localSheetId="4" hidden="1">1</definedName>
    <definedName name="solver_est" localSheetId="2" hidden="1">1</definedName>
    <definedName name="solver_itr" localSheetId="3" hidden="1">2147483647</definedName>
    <definedName name="solver_itr" localSheetId="1" hidden="1">2147483647</definedName>
    <definedName name="solver_itr" localSheetId="4" hidden="1">2147483647</definedName>
    <definedName name="solver_itr" localSheetId="2" hidden="1">2147483647</definedName>
    <definedName name="solver_mip" localSheetId="3" hidden="1">2147483647</definedName>
    <definedName name="solver_mip" localSheetId="1" hidden="1">2147483647</definedName>
    <definedName name="solver_mip" localSheetId="4" hidden="1">2147483647</definedName>
    <definedName name="solver_mip" localSheetId="2" hidden="1">2147483647</definedName>
    <definedName name="solver_mni" localSheetId="3" hidden="1">30</definedName>
    <definedName name="solver_mni" localSheetId="1" hidden="1">30</definedName>
    <definedName name="solver_mni" localSheetId="4" hidden="1">30</definedName>
    <definedName name="solver_mni" localSheetId="2" hidden="1">30</definedName>
    <definedName name="solver_mrt" localSheetId="3" hidden="1">0.075</definedName>
    <definedName name="solver_mrt" localSheetId="1" hidden="1">0.075</definedName>
    <definedName name="solver_mrt" localSheetId="4" hidden="1">0.075</definedName>
    <definedName name="solver_mrt" localSheetId="2" hidden="1">0.075</definedName>
    <definedName name="solver_msl" localSheetId="3" hidden="1">2</definedName>
    <definedName name="solver_msl" localSheetId="1" hidden="1">2</definedName>
    <definedName name="solver_msl" localSheetId="4" hidden="1">2</definedName>
    <definedName name="solver_msl" localSheetId="2" hidden="1">2</definedName>
    <definedName name="solver_neg" localSheetId="3" hidden="1">2</definedName>
    <definedName name="solver_neg" localSheetId="1" hidden="1">2</definedName>
    <definedName name="solver_neg" localSheetId="4" hidden="1">2</definedName>
    <definedName name="solver_neg" localSheetId="2" hidden="1">2</definedName>
    <definedName name="solver_nod" localSheetId="3" hidden="1">2147483647</definedName>
    <definedName name="solver_nod" localSheetId="1" hidden="1">2147483647</definedName>
    <definedName name="solver_nod" localSheetId="4" hidden="1">2147483647</definedName>
    <definedName name="solver_nod" localSheetId="2" hidden="1">2147483647</definedName>
    <definedName name="solver_num" localSheetId="3" hidden="1">0</definedName>
    <definedName name="solver_num" localSheetId="1" hidden="1">0</definedName>
    <definedName name="solver_num" localSheetId="4" hidden="1">0</definedName>
    <definedName name="solver_num" localSheetId="2" hidden="1">0</definedName>
    <definedName name="solver_nwt" localSheetId="3" hidden="1">1</definedName>
    <definedName name="solver_nwt" localSheetId="1" hidden="1">1</definedName>
    <definedName name="solver_nwt" localSheetId="4" hidden="1">1</definedName>
    <definedName name="solver_nwt" localSheetId="2" hidden="1">1</definedName>
    <definedName name="solver_opt" localSheetId="3" hidden="1">'Thymol15-21'!$AR$17</definedName>
    <definedName name="solver_opt" localSheetId="1" hidden="1">'Thymol1-7'!$Z$107</definedName>
    <definedName name="solver_opt" localSheetId="4" hidden="1">'Thymol22-23'!$T$17</definedName>
    <definedName name="solver_opt" localSheetId="2" hidden="1">'Thymol8-14'!$AR$32</definedName>
    <definedName name="solver_pre" localSheetId="3" hidden="1">0.000001</definedName>
    <definedName name="solver_pre" localSheetId="1" hidden="1">0.000001</definedName>
    <definedName name="solver_pre" localSheetId="4" hidden="1">0.000001</definedName>
    <definedName name="solver_pre" localSheetId="2" hidden="1">0.000001</definedName>
    <definedName name="solver_rbv" localSheetId="3" hidden="1">1</definedName>
    <definedName name="solver_rbv" localSheetId="1" hidden="1">1</definedName>
    <definedName name="solver_rbv" localSheetId="4" hidden="1">1</definedName>
    <definedName name="solver_rbv" localSheetId="2" hidden="1">1</definedName>
    <definedName name="solver_rlx" localSheetId="3" hidden="1">2</definedName>
    <definedName name="solver_rlx" localSheetId="1" hidden="1">2</definedName>
    <definedName name="solver_rlx" localSheetId="4" hidden="1">2</definedName>
    <definedName name="solver_rlx" localSheetId="2" hidden="1">2</definedName>
    <definedName name="solver_rsd" localSheetId="3" hidden="1">0</definedName>
    <definedName name="solver_rsd" localSheetId="1" hidden="1">0</definedName>
    <definedName name="solver_rsd" localSheetId="4" hidden="1">0</definedName>
    <definedName name="solver_rsd" localSheetId="2" hidden="1">0</definedName>
    <definedName name="solver_scl" localSheetId="3" hidden="1">1</definedName>
    <definedName name="solver_scl" localSheetId="1" hidden="1">1</definedName>
    <definedName name="solver_scl" localSheetId="4" hidden="1">1</definedName>
    <definedName name="solver_scl" localSheetId="2" hidden="1">1</definedName>
    <definedName name="solver_sho" localSheetId="3" hidden="1">2</definedName>
    <definedName name="solver_sho" localSheetId="1" hidden="1">2</definedName>
    <definedName name="solver_sho" localSheetId="4" hidden="1">2</definedName>
    <definedName name="solver_sho" localSheetId="2" hidden="1">2</definedName>
    <definedName name="solver_ssz" localSheetId="3" hidden="1">100</definedName>
    <definedName name="solver_ssz" localSheetId="1" hidden="1">100</definedName>
    <definedName name="solver_ssz" localSheetId="4" hidden="1">100</definedName>
    <definedName name="solver_ssz" localSheetId="2" hidden="1">100</definedName>
    <definedName name="solver_tim" localSheetId="3" hidden="1">2147483647</definedName>
    <definedName name="solver_tim" localSheetId="1" hidden="1">2147483647</definedName>
    <definedName name="solver_tim" localSheetId="4" hidden="1">2147483647</definedName>
    <definedName name="solver_tim" localSheetId="2" hidden="1">2147483647</definedName>
    <definedName name="solver_tol" localSheetId="3" hidden="1">0.01</definedName>
    <definedName name="solver_tol" localSheetId="1" hidden="1">0.01</definedName>
    <definedName name="solver_tol" localSheetId="4" hidden="1">0.01</definedName>
    <definedName name="solver_tol" localSheetId="2" hidden="1">0.01</definedName>
    <definedName name="solver_typ" localSheetId="3" hidden="1">2</definedName>
    <definedName name="solver_typ" localSheetId="1" hidden="1">2</definedName>
    <definedName name="solver_typ" localSheetId="4" hidden="1">2</definedName>
    <definedName name="solver_typ" localSheetId="2" hidden="1">2</definedName>
    <definedName name="solver_val" localSheetId="3" hidden="1">0</definedName>
    <definedName name="solver_val" localSheetId="1" hidden="1">0</definedName>
    <definedName name="solver_val" localSheetId="4" hidden="1">0</definedName>
    <definedName name="solver_val" localSheetId="2" hidden="1">0</definedName>
    <definedName name="solver_ver" localSheetId="3" hidden="1">3</definedName>
    <definedName name="solver_ver" localSheetId="1" hidden="1">3</definedName>
    <definedName name="solver_ver" localSheetId="4" hidden="1">3</definedName>
    <definedName name="solver_ver" localSheetId="2" hidden="1">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7" i="16" l="1"/>
  <c r="Z82" i="16"/>
  <c r="AJ28" i="22" l="1"/>
  <c r="AJ27" i="22"/>
  <c r="R27" i="22"/>
  <c r="AP27" i="22"/>
  <c r="R28" i="22"/>
  <c r="AP28" i="22"/>
  <c r="B58" i="16"/>
  <c r="B57" i="16"/>
  <c r="AD28" i="22"/>
  <c r="AD27" i="22"/>
  <c r="X28" i="22"/>
  <c r="X27" i="22"/>
  <c r="AP88" i="21"/>
  <c r="AP87" i="21"/>
  <c r="AJ88" i="21"/>
  <c r="AJ87" i="21"/>
  <c r="AD88" i="21"/>
  <c r="AD87" i="21"/>
  <c r="X88" i="21"/>
  <c r="X87" i="21"/>
  <c r="AP43" i="21"/>
  <c r="AP42" i="21"/>
  <c r="AJ43" i="21"/>
  <c r="AJ42" i="21"/>
  <c r="AD43" i="21"/>
  <c r="AD42" i="21"/>
  <c r="X43" i="21"/>
  <c r="X42" i="21"/>
  <c r="AP13" i="21"/>
  <c r="AP12" i="21"/>
  <c r="AJ13" i="21"/>
  <c r="AJ12" i="21"/>
  <c r="AD13" i="21"/>
  <c r="AD12" i="21"/>
  <c r="X13" i="21"/>
  <c r="X12" i="21"/>
  <c r="AP73" i="20" l="1"/>
  <c r="AP72" i="20"/>
  <c r="AJ73" i="20"/>
  <c r="AJ72" i="20"/>
  <c r="Y67" i="20"/>
  <c r="Z67" i="20" s="1"/>
  <c r="AD73" i="20"/>
  <c r="AD72" i="20"/>
  <c r="X73" i="20"/>
  <c r="X72" i="20"/>
  <c r="AP58" i="20"/>
  <c r="AP57" i="20"/>
  <c r="AJ58" i="20"/>
  <c r="AJ57" i="20"/>
  <c r="AD58" i="20"/>
  <c r="AD57" i="20"/>
  <c r="AP43" i="20"/>
  <c r="AP42" i="20"/>
  <c r="AJ43" i="20"/>
  <c r="AJ42" i="20"/>
  <c r="AD43" i="20"/>
  <c r="AD42" i="20"/>
  <c r="X43" i="20"/>
  <c r="X42" i="20"/>
  <c r="S41" i="20"/>
  <c r="R43" i="20"/>
  <c r="R42" i="20"/>
  <c r="L43" i="20"/>
  <c r="L42" i="20"/>
  <c r="G43" i="20"/>
  <c r="G42" i="20"/>
  <c r="B43" i="20"/>
  <c r="B42" i="20"/>
  <c r="B88" i="16"/>
  <c r="C86" i="16"/>
  <c r="C85" i="16"/>
  <c r="C84" i="16"/>
  <c r="C9" i="16" l="1"/>
  <c r="C13" i="16"/>
  <c r="C14" i="16"/>
  <c r="D14" i="16" s="1"/>
  <c r="R13" i="22"/>
  <c r="R12" i="22"/>
  <c r="R103" i="21"/>
  <c r="R102" i="21"/>
  <c r="R88" i="21"/>
  <c r="R87" i="21"/>
  <c r="R73" i="21"/>
  <c r="R72" i="21"/>
  <c r="R58" i="21"/>
  <c r="R57" i="21"/>
  <c r="R43" i="21"/>
  <c r="R42" i="21"/>
  <c r="R28" i="21"/>
  <c r="R27" i="21"/>
  <c r="R13" i="21"/>
  <c r="R12" i="21"/>
  <c r="R103" i="20"/>
  <c r="R102" i="20"/>
  <c r="AP88" i="20"/>
  <c r="AP87" i="20"/>
  <c r="AJ88" i="20"/>
  <c r="AK88" i="20" s="1"/>
  <c r="AL88" i="20" s="1"/>
  <c r="AJ87" i="20"/>
  <c r="AD88" i="20"/>
  <c r="AD87" i="20"/>
  <c r="X88" i="20"/>
  <c r="X87" i="20"/>
  <c r="B88" i="20"/>
  <c r="B87" i="20"/>
  <c r="C87" i="20" s="1"/>
  <c r="D87" i="20" s="1"/>
  <c r="G88" i="20"/>
  <c r="H88" i="20" s="1"/>
  <c r="I88" i="20" s="1"/>
  <c r="G87" i="20"/>
  <c r="L88" i="20"/>
  <c r="L87" i="20"/>
  <c r="R88" i="20"/>
  <c r="R87" i="20"/>
  <c r="R73" i="20"/>
  <c r="R72" i="20"/>
  <c r="S72" i="20" s="1"/>
  <c r="T72" i="20" s="1"/>
  <c r="R58" i="20"/>
  <c r="S58" i="20" s="1"/>
  <c r="T58" i="20" s="1"/>
  <c r="R57" i="20"/>
  <c r="AP28" i="20"/>
  <c r="AP27" i="20"/>
  <c r="AJ28" i="20"/>
  <c r="AJ27" i="20"/>
  <c r="AD28" i="20"/>
  <c r="AD27" i="20"/>
  <c r="X28" i="20"/>
  <c r="Y28" i="20" s="1"/>
  <c r="Z28" i="20" s="1"/>
  <c r="X27" i="20"/>
  <c r="B28" i="20"/>
  <c r="B27" i="20"/>
  <c r="G28" i="20"/>
  <c r="G27" i="20"/>
  <c r="L28" i="20"/>
  <c r="L27" i="20"/>
  <c r="M27" i="20" s="1"/>
  <c r="N27" i="20" s="1"/>
  <c r="R28" i="20"/>
  <c r="S28" i="20" s="1"/>
  <c r="T28" i="20" s="1"/>
  <c r="R27" i="20"/>
  <c r="R12" i="20"/>
  <c r="R102" i="16"/>
  <c r="R13" i="20"/>
  <c r="R103" i="16"/>
  <c r="AP88" i="16"/>
  <c r="AQ88" i="16" s="1"/>
  <c r="AR88" i="16" s="1"/>
  <c r="AP87" i="16"/>
  <c r="AJ88" i="16"/>
  <c r="AJ87" i="16"/>
  <c r="AD88" i="16"/>
  <c r="AD87" i="16"/>
  <c r="X88" i="16"/>
  <c r="X87" i="16"/>
  <c r="B87" i="16"/>
  <c r="C87" i="16" s="1"/>
  <c r="D87" i="16" s="1"/>
  <c r="G88" i="16"/>
  <c r="G87" i="16"/>
  <c r="L88" i="16"/>
  <c r="L87" i="16"/>
  <c r="R88" i="16"/>
  <c r="R87" i="16"/>
  <c r="R73" i="16"/>
  <c r="R72" i="16"/>
  <c r="AP58" i="16"/>
  <c r="AP57" i="16"/>
  <c r="AJ58" i="16"/>
  <c r="AJ57" i="16"/>
  <c r="AD58" i="16"/>
  <c r="AD57" i="16"/>
  <c r="X58" i="16"/>
  <c r="X57" i="16"/>
  <c r="G58" i="16"/>
  <c r="G57" i="16"/>
  <c r="L58" i="16"/>
  <c r="L57" i="16"/>
  <c r="R58" i="16"/>
  <c r="R57" i="16"/>
  <c r="AP43" i="16"/>
  <c r="AP42" i="16"/>
  <c r="AJ43" i="16"/>
  <c r="AJ42" i="16"/>
  <c r="AD43" i="16"/>
  <c r="AD42" i="16"/>
  <c r="X43" i="16"/>
  <c r="X42" i="16"/>
  <c r="B43" i="16"/>
  <c r="B42" i="16"/>
  <c r="G43" i="16"/>
  <c r="G42" i="16"/>
  <c r="L43" i="16"/>
  <c r="L42" i="16"/>
  <c r="R43" i="16"/>
  <c r="R42" i="16"/>
  <c r="R28" i="16"/>
  <c r="R27" i="16"/>
  <c r="AP13" i="16"/>
  <c r="AP12" i="16"/>
  <c r="AJ13" i="16"/>
  <c r="AJ12" i="16"/>
  <c r="AD13" i="16"/>
  <c r="AD12" i="16"/>
  <c r="X13" i="16"/>
  <c r="X12" i="16"/>
  <c r="B13" i="16"/>
  <c r="B12" i="16"/>
  <c r="G13" i="16"/>
  <c r="G12" i="16"/>
  <c r="L13" i="16"/>
  <c r="L12" i="16"/>
  <c r="R13" i="16"/>
  <c r="R12" i="16"/>
  <c r="X104" i="16"/>
  <c r="X103" i="16"/>
  <c r="X102" i="16"/>
  <c r="H101" i="20"/>
  <c r="I101" i="20" s="1"/>
  <c r="AP29" i="22"/>
  <c r="AJ29" i="22"/>
  <c r="AD29" i="22"/>
  <c r="X29" i="22"/>
  <c r="Y28" i="22"/>
  <c r="Z28" i="22" s="1"/>
  <c r="R29" i="22"/>
  <c r="L29" i="22"/>
  <c r="L28" i="22"/>
  <c r="L27" i="22"/>
  <c r="G29" i="22"/>
  <c r="G28" i="22"/>
  <c r="G27" i="22"/>
  <c r="B29" i="22"/>
  <c r="B28" i="22"/>
  <c r="B27" i="22"/>
  <c r="AP14" i="22"/>
  <c r="AP13" i="22"/>
  <c r="AP12" i="22"/>
  <c r="AJ14" i="22"/>
  <c r="AJ13" i="22"/>
  <c r="AJ12" i="22"/>
  <c r="AD14" i="22"/>
  <c r="AD13" i="22"/>
  <c r="AD12" i="22"/>
  <c r="X14" i="22"/>
  <c r="X13" i="22"/>
  <c r="X12" i="22"/>
  <c r="R14" i="22"/>
  <c r="L14" i="22"/>
  <c r="L13" i="22"/>
  <c r="L12" i="22"/>
  <c r="G14" i="22"/>
  <c r="G13" i="22"/>
  <c r="G12" i="22"/>
  <c r="B14" i="22"/>
  <c r="B13" i="22"/>
  <c r="B12" i="22"/>
  <c r="AP104" i="21"/>
  <c r="AP103" i="21"/>
  <c r="AP102" i="21"/>
  <c r="AJ104" i="21"/>
  <c r="AJ103" i="21"/>
  <c r="AJ102" i="21"/>
  <c r="AD104" i="21"/>
  <c r="AD103" i="21"/>
  <c r="AD102" i="21"/>
  <c r="X104" i="21"/>
  <c r="X103" i="21"/>
  <c r="X102" i="21"/>
  <c r="R104" i="21"/>
  <c r="L104" i="21"/>
  <c r="L103" i="21"/>
  <c r="L102" i="21"/>
  <c r="G104" i="21"/>
  <c r="G103" i="21"/>
  <c r="G102" i="21"/>
  <c r="B104" i="21"/>
  <c r="B103" i="21"/>
  <c r="B102" i="21"/>
  <c r="AP89" i="21"/>
  <c r="AJ89" i="21"/>
  <c r="AK87" i="21"/>
  <c r="AL87" i="21" s="1"/>
  <c r="AD89" i="21"/>
  <c r="X89" i="21"/>
  <c r="R89" i="21"/>
  <c r="L89" i="21"/>
  <c r="L88" i="21"/>
  <c r="L87" i="21"/>
  <c r="G89" i="21"/>
  <c r="G88" i="21"/>
  <c r="G87" i="21"/>
  <c r="B89" i="21"/>
  <c r="B88" i="21"/>
  <c r="B87" i="21"/>
  <c r="AP74" i="21"/>
  <c r="AP73" i="21"/>
  <c r="AP72" i="21"/>
  <c r="AJ74" i="21"/>
  <c r="AJ73" i="21"/>
  <c r="AJ72" i="21"/>
  <c r="AD74" i="21"/>
  <c r="AD73" i="21"/>
  <c r="AD72" i="21"/>
  <c r="X72" i="21"/>
  <c r="X74" i="21"/>
  <c r="X73" i="21"/>
  <c r="R74" i="21"/>
  <c r="L74" i="21"/>
  <c r="L73" i="21"/>
  <c r="L72" i="21"/>
  <c r="G74" i="21"/>
  <c r="G73" i="21"/>
  <c r="G72" i="21"/>
  <c r="B74" i="21"/>
  <c r="B73" i="21"/>
  <c r="B72" i="21"/>
  <c r="AP59" i="21"/>
  <c r="AP58" i="21"/>
  <c r="AP57" i="21"/>
  <c r="AJ59" i="21"/>
  <c r="AJ58" i="21"/>
  <c r="AJ57" i="21"/>
  <c r="AD59" i="21"/>
  <c r="AD58" i="21"/>
  <c r="AD57" i="21"/>
  <c r="X59" i="21"/>
  <c r="X58" i="21"/>
  <c r="X57" i="21"/>
  <c r="R59" i="21"/>
  <c r="L59" i="21"/>
  <c r="L58" i="21"/>
  <c r="L57" i="21"/>
  <c r="G59" i="21"/>
  <c r="G58" i="21"/>
  <c r="G57" i="21"/>
  <c r="B59" i="21"/>
  <c r="B58" i="21"/>
  <c r="B57" i="21"/>
  <c r="AP44" i="21"/>
  <c r="AQ44" i="21" s="1"/>
  <c r="AR44" i="21" s="1"/>
  <c r="AJ44" i="21"/>
  <c r="AD44" i="21"/>
  <c r="X44" i="21"/>
  <c r="R44" i="21"/>
  <c r="L44" i="21"/>
  <c r="L43" i="21"/>
  <c r="L42" i="21"/>
  <c r="G44" i="21"/>
  <c r="G43" i="21"/>
  <c r="G42" i="21"/>
  <c r="B44" i="21"/>
  <c r="B43" i="21"/>
  <c r="B42" i="21"/>
  <c r="AP29" i="21"/>
  <c r="AP28" i="21"/>
  <c r="AP27" i="21"/>
  <c r="AJ29" i="21"/>
  <c r="AJ28" i="21"/>
  <c r="AJ27" i="21"/>
  <c r="AD29" i="21"/>
  <c r="AD28" i="21"/>
  <c r="AD27" i="21"/>
  <c r="X28" i="21"/>
  <c r="X29" i="21"/>
  <c r="X27" i="21"/>
  <c r="R29" i="21"/>
  <c r="L29" i="21"/>
  <c r="L28" i="21"/>
  <c r="L27" i="21"/>
  <c r="G29" i="21"/>
  <c r="G28" i="21"/>
  <c r="G27" i="21"/>
  <c r="B29" i="21"/>
  <c r="B28" i="21"/>
  <c r="B27" i="21"/>
  <c r="AP14" i="21"/>
  <c r="AJ14" i="21"/>
  <c r="AD14" i="21"/>
  <c r="X14" i="21"/>
  <c r="R14" i="21"/>
  <c r="L14" i="21"/>
  <c r="L13" i="21"/>
  <c r="L12" i="21"/>
  <c r="G14" i="21"/>
  <c r="G13" i="21"/>
  <c r="G12" i="21"/>
  <c r="B14" i="21"/>
  <c r="B13" i="21"/>
  <c r="B12" i="21"/>
  <c r="AP104" i="20"/>
  <c r="AP103" i="20"/>
  <c r="AP102" i="20"/>
  <c r="AJ104" i="20"/>
  <c r="AK104" i="20" s="1"/>
  <c r="AL104" i="20" s="1"/>
  <c r="AJ103" i="20"/>
  <c r="AK103" i="20" s="1"/>
  <c r="AL103" i="20" s="1"/>
  <c r="AJ102" i="20"/>
  <c r="AD104" i="20"/>
  <c r="AD103" i="20"/>
  <c r="AD102" i="20"/>
  <c r="X104" i="20"/>
  <c r="X103" i="20"/>
  <c r="X102" i="20"/>
  <c r="R104" i="20"/>
  <c r="S104" i="20" s="1"/>
  <c r="T104" i="20" s="1"/>
  <c r="L104" i="20"/>
  <c r="L103" i="20"/>
  <c r="L102" i="20"/>
  <c r="G104" i="20"/>
  <c r="G103" i="20"/>
  <c r="G102" i="20"/>
  <c r="B104" i="20"/>
  <c r="C104" i="20" s="1"/>
  <c r="D104" i="20" s="1"/>
  <c r="B103" i="20"/>
  <c r="B102" i="20"/>
  <c r="AP89" i="20"/>
  <c r="AJ89" i="20"/>
  <c r="AD89" i="20"/>
  <c r="X89" i="20"/>
  <c r="R89" i="20"/>
  <c r="L89" i="20"/>
  <c r="G89" i="20"/>
  <c r="H89" i="20" s="1"/>
  <c r="I89" i="20" s="1"/>
  <c r="B89" i="20"/>
  <c r="AP74" i="20"/>
  <c r="AJ74" i="20"/>
  <c r="AK72" i="20"/>
  <c r="AL72" i="20" s="1"/>
  <c r="AD74" i="20"/>
  <c r="AE74" i="20" s="1"/>
  <c r="AF74" i="20" s="1"/>
  <c r="X74" i="20"/>
  <c r="R74" i="20"/>
  <c r="L74" i="20"/>
  <c r="L73" i="20"/>
  <c r="M73" i="20" s="1"/>
  <c r="N73" i="20" s="1"/>
  <c r="L72" i="20"/>
  <c r="G74" i="20"/>
  <c r="G73" i="20"/>
  <c r="G72" i="20"/>
  <c r="B74" i="20"/>
  <c r="B73" i="20"/>
  <c r="B72" i="20"/>
  <c r="C72" i="20" s="1"/>
  <c r="D72" i="20" s="1"/>
  <c r="AP59" i="20"/>
  <c r="AQ59" i="20" s="1"/>
  <c r="AR59" i="20" s="1"/>
  <c r="AJ59" i="20"/>
  <c r="AD59" i="20"/>
  <c r="X59" i="20"/>
  <c r="X58" i="20"/>
  <c r="X57" i="20"/>
  <c r="Y57" i="20" s="1"/>
  <c r="Z57" i="20" s="1"/>
  <c r="R59" i="20"/>
  <c r="S59" i="20" s="1"/>
  <c r="T59" i="20" s="1"/>
  <c r="L59" i="20"/>
  <c r="L58" i="20"/>
  <c r="L57" i="20"/>
  <c r="G59" i="20"/>
  <c r="G58" i="20"/>
  <c r="G57" i="20"/>
  <c r="B59" i="20"/>
  <c r="C59" i="20" s="1"/>
  <c r="D59" i="20" s="1"/>
  <c r="B58" i="20"/>
  <c r="C58" i="20" s="1"/>
  <c r="D58" i="20" s="1"/>
  <c r="B57" i="20"/>
  <c r="AP44" i="20"/>
  <c r="AJ44" i="20"/>
  <c r="AD44" i="20"/>
  <c r="X44" i="20"/>
  <c r="R44" i="20"/>
  <c r="L44" i="20"/>
  <c r="M44" i="20" s="1"/>
  <c r="N44" i="20" s="1"/>
  <c r="G44" i="20"/>
  <c r="H44" i="20" s="1"/>
  <c r="I44" i="20" s="1"/>
  <c r="B44" i="20"/>
  <c r="AP29" i="20"/>
  <c r="AJ29" i="20"/>
  <c r="AD29" i="20"/>
  <c r="X29" i="20"/>
  <c r="R29" i="20"/>
  <c r="L29" i="20"/>
  <c r="M29" i="20" s="1"/>
  <c r="N29" i="20" s="1"/>
  <c r="G29" i="20"/>
  <c r="H29" i="20" s="1"/>
  <c r="I29" i="20" s="1"/>
  <c r="H27" i="20"/>
  <c r="I27" i="20" s="1"/>
  <c r="B29" i="20"/>
  <c r="AP14" i="20"/>
  <c r="AP13" i="20"/>
  <c r="AP12" i="20"/>
  <c r="AJ14" i="20"/>
  <c r="AJ13" i="20"/>
  <c r="AK13" i="20" s="1"/>
  <c r="AL13" i="20" s="1"/>
  <c r="AJ12" i="20"/>
  <c r="AK12" i="20" s="1"/>
  <c r="AL12" i="20" s="1"/>
  <c r="AD14" i="20"/>
  <c r="AD13" i="20"/>
  <c r="AD12" i="20"/>
  <c r="X14" i="20"/>
  <c r="X13" i="20"/>
  <c r="X12" i="20"/>
  <c r="R14" i="20"/>
  <c r="L14" i="20"/>
  <c r="M14" i="20" s="1"/>
  <c r="N14" i="20" s="1"/>
  <c r="L13" i="20"/>
  <c r="L12" i="20"/>
  <c r="G14" i="20"/>
  <c r="G13" i="20"/>
  <c r="H13" i="20" s="1"/>
  <c r="I13" i="20" s="1"/>
  <c r="G12" i="20"/>
  <c r="B14" i="20"/>
  <c r="B13" i="20"/>
  <c r="C13" i="20" s="1"/>
  <c r="D13" i="20" s="1"/>
  <c r="B12" i="20"/>
  <c r="C12" i="20" s="1"/>
  <c r="D12" i="20" s="1"/>
  <c r="AP104" i="16"/>
  <c r="AP103" i="16"/>
  <c r="AP102" i="16"/>
  <c r="AJ104" i="16"/>
  <c r="AJ103" i="16"/>
  <c r="AJ102" i="16"/>
  <c r="AD104" i="16"/>
  <c r="AD103" i="16"/>
  <c r="AD102" i="16"/>
  <c r="R104" i="16"/>
  <c r="S103" i="16"/>
  <c r="T103" i="16" s="1"/>
  <c r="L104" i="16"/>
  <c r="M104" i="16"/>
  <c r="N104" i="16" s="1"/>
  <c r="L103" i="16"/>
  <c r="L102" i="16"/>
  <c r="G104" i="16"/>
  <c r="G103" i="16"/>
  <c r="G102" i="16"/>
  <c r="B104" i="16"/>
  <c r="B103" i="16"/>
  <c r="B102" i="16"/>
  <c r="AP89" i="16"/>
  <c r="AJ89" i="16"/>
  <c r="AD89" i="16"/>
  <c r="X89" i="16"/>
  <c r="R89" i="16"/>
  <c r="L89" i="16"/>
  <c r="G89" i="16"/>
  <c r="B89" i="16"/>
  <c r="AP74" i="16"/>
  <c r="AP73" i="16"/>
  <c r="AP72" i="16"/>
  <c r="AJ74" i="16"/>
  <c r="AJ73" i="16"/>
  <c r="AJ72" i="16"/>
  <c r="AD74" i="16"/>
  <c r="AD73" i="16"/>
  <c r="AD72" i="16"/>
  <c r="X74" i="16"/>
  <c r="X73" i="16"/>
  <c r="X72" i="16"/>
  <c r="R74" i="16"/>
  <c r="L74" i="16"/>
  <c r="L73" i="16"/>
  <c r="L72" i="16"/>
  <c r="G74" i="16"/>
  <c r="G73" i="16"/>
  <c r="G72" i="16"/>
  <c r="B74" i="16"/>
  <c r="B73" i="16"/>
  <c r="B72" i="16"/>
  <c r="R59" i="16"/>
  <c r="L59" i="16"/>
  <c r="AP59" i="16"/>
  <c r="AJ59" i="16"/>
  <c r="AD59" i="16"/>
  <c r="X59" i="16"/>
  <c r="M58" i="16"/>
  <c r="N58" i="16" s="1"/>
  <c r="G59" i="16"/>
  <c r="H59" i="16" s="1"/>
  <c r="I59" i="16" s="1"/>
  <c r="B59" i="16"/>
  <c r="AP44" i="16"/>
  <c r="AJ44" i="16"/>
  <c r="AK43" i="16"/>
  <c r="AL43" i="16" s="1"/>
  <c r="AD44" i="16"/>
  <c r="AE42" i="16"/>
  <c r="AF42" i="16" s="1"/>
  <c r="X44" i="16"/>
  <c r="Y44" i="16" s="1"/>
  <c r="Z44" i="16" s="1"/>
  <c r="Y43" i="16"/>
  <c r="Z43" i="16" s="1"/>
  <c r="L44" i="16"/>
  <c r="R44" i="16"/>
  <c r="G44" i="16"/>
  <c r="B44" i="16"/>
  <c r="AP29" i="16"/>
  <c r="AQ29" i="16" s="1"/>
  <c r="AR29" i="16" s="1"/>
  <c r="AP28" i="16"/>
  <c r="AP27" i="16"/>
  <c r="AQ27" i="16" s="1"/>
  <c r="AR27" i="16" s="1"/>
  <c r="AJ29" i="16"/>
  <c r="AJ28" i="16"/>
  <c r="AJ27" i="16"/>
  <c r="AD29" i="16"/>
  <c r="AD28" i="16"/>
  <c r="AD27" i="16"/>
  <c r="X29" i="16"/>
  <c r="X28" i="16"/>
  <c r="X27" i="16"/>
  <c r="R29" i="16"/>
  <c r="L29" i="16"/>
  <c r="L28" i="16"/>
  <c r="L27" i="16"/>
  <c r="G29" i="16"/>
  <c r="H29" i="16" s="1"/>
  <c r="I29" i="16" s="1"/>
  <c r="G28" i="16"/>
  <c r="G27" i="16"/>
  <c r="B29" i="16"/>
  <c r="B28" i="16"/>
  <c r="B27" i="16"/>
  <c r="AP14" i="16"/>
  <c r="AJ14" i="16"/>
  <c r="AD14" i="16"/>
  <c r="AE12" i="16"/>
  <c r="AF12" i="16" s="1"/>
  <c r="X14" i="16"/>
  <c r="Y13" i="16"/>
  <c r="Z13" i="16" s="1"/>
  <c r="R14" i="16"/>
  <c r="L14" i="16"/>
  <c r="G14" i="16"/>
  <c r="B14" i="16"/>
  <c r="M28" i="22"/>
  <c r="N28" i="22" s="1"/>
  <c r="AQ43" i="21"/>
  <c r="AR43" i="21" s="1"/>
  <c r="AK28" i="21"/>
  <c r="AL28" i="21" s="1"/>
  <c r="AQ98" i="21"/>
  <c r="AR98" i="21" s="1"/>
  <c r="AQ99" i="21"/>
  <c r="AR99" i="21" s="1"/>
  <c r="AQ100" i="21"/>
  <c r="AR100" i="21" s="1"/>
  <c r="AQ101" i="21"/>
  <c r="AR101" i="21" s="1"/>
  <c r="AQ102" i="21"/>
  <c r="AR102" i="21" s="1"/>
  <c r="AQ103" i="21"/>
  <c r="AR103" i="21" s="1"/>
  <c r="AQ104" i="21"/>
  <c r="AR104" i="21" s="1"/>
  <c r="AQ97" i="21"/>
  <c r="AR97" i="21" s="1"/>
  <c r="AK98" i="21"/>
  <c r="AL98" i="21" s="1"/>
  <c r="AK99" i="21"/>
  <c r="AK100" i="21"/>
  <c r="AL100" i="21" s="1"/>
  <c r="AK101" i="21"/>
  <c r="AL101" i="21" s="1"/>
  <c r="AK102" i="21"/>
  <c r="AL102" i="21" s="1"/>
  <c r="AK103" i="21"/>
  <c r="AL103" i="21" s="1"/>
  <c r="AK104" i="21"/>
  <c r="AL104" i="21" s="1"/>
  <c r="AK97" i="21"/>
  <c r="AL97" i="21" s="1"/>
  <c r="AE98" i="21"/>
  <c r="AF98" i="21" s="1"/>
  <c r="AE99" i="21"/>
  <c r="AF99" i="21" s="1"/>
  <c r="AE100" i="21"/>
  <c r="AF100" i="21" s="1"/>
  <c r="AE101" i="21"/>
  <c r="AF101" i="21" s="1"/>
  <c r="AE102" i="21"/>
  <c r="AF102" i="21" s="1"/>
  <c r="AE103" i="21"/>
  <c r="AF103" i="21" s="1"/>
  <c r="AE104" i="21"/>
  <c r="AF104" i="21" s="1"/>
  <c r="AE97" i="21"/>
  <c r="AF97" i="21" s="1"/>
  <c r="Y98" i="21"/>
  <c r="Z98" i="21" s="1"/>
  <c r="Y99" i="21"/>
  <c r="Z99" i="21" s="1"/>
  <c r="Y100" i="21"/>
  <c r="Z100" i="21" s="1"/>
  <c r="Y101" i="21"/>
  <c r="Z101" i="21" s="1"/>
  <c r="Y102" i="21"/>
  <c r="Z102" i="21" s="1"/>
  <c r="Y103" i="21"/>
  <c r="Z103" i="21" s="1"/>
  <c r="Y104" i="21"/>
  <c r="Z104" i="21" s="1"/>
  <c r="Y97" i="21"/>
  <c r="Z97" i="21" s="1"/>
  <c r="S98" i="21"/>
  <c r="T98" i="21" s="1"/>
  <c r="S99" i="21"/>
  <c r="T99" i="21" s="1"/>
  <c r="S100" i="21"/>
  <c r="T100" i="21" s="1"/>
  <c r="S101" i="21"/>
  <c r="T101" i="21" s="1"/>
  <c r="S102" i="21"/>
  <c r="T102" i="21" s="1"/>
  <c r="S103" i="21"/>
  <c r="T103" i="21" s="1"/>
  <c r="S104" i="21"/>
  <c r="T104" i="21" s="1"/>
  <c r="S97" i="21"/>
  <c r="T97" i="21" s="1"/>
  <c r="M98" i="21"/>
  <c r="M99" i="21"/>
  <c r="N99" i="21" s="1"/>
  <c r="M100" i="21"/>
  <c r="M101" i="21"/>
  <c r="N101" i="21" s="1"/>
  <c r="M102" i="21"/>
  <c r="N102" i="21" s="1"/>
  <c r="M103" i="21"/>
  <c r="N103" i="21" s="1"/>
  <c r="M104" i="21"/>
  <c r="N104" i="21" s="1"/>
  <c r="M97" i="21"/>
  <c r="N97" i="21" s="1"/>
  <c r="H98" i="21"/>
  <c r="I98" i="21" s="1"/>
  <c r="H99" i="21"/>
  <c r="I99" i="21" s="1"/>
  <c r="H100" i="21"/>
  <c r="I100" i="21" s="1"/>
  <c r="H101" i="21"/>
  <c r="I101" i="21" s="1"/>
  <c r="H102" i="21"/>
  <c r="I102" i="21" s="1"/>
  <c r="H103" i="21"/>
  <c r="I103" i="21" s="1"/>
  <c r="H104" i="21"/>
  <c r="I104" i="21" s="1"/>
  <c r="H97" i="21"/>
  <c r="I97" i="21" s="1"/>
  <c r="C98" i="21"/>
  <c r="D98" i="21" s="1"/>
  <c r="C99" i="21"/>
  <c r="D99" i="21" s="1"/>
  <c r="C100" i="21"/>
  <c r="D100" i="21" s="1"/>
  <c r="C101" i="21"/>
  <c r="D101" i="21" s="1"/>
  <c r="C102" i="21"/>
  <c r="D102" i="21" s="1"/>
  <c r="C103" i="21"/>
  <c r="D103" i="21" s="1"/>
  <c r="C104" i="21"/>
  <c r="D104" i="21" s="1"/>
  <c r="C97" i="21"/>
  <c r="D97" i="21" s="1"/>
  <c r="AQ83" i="21"/>
  <c r="AR83" i="21" s="1"/>
  <c r="AQ84" i="21"/>
  <c r="AR84" i="21" s="1"/>
  <c r="AQ85" i="21"/>
  <c r="AR85" i="21" s="1"/>
  <c r="AQ86" i="21"/>
  <c r="AR86" i="21" s="1"/>
  <c r="AQ87" i="21"/>
  <c r="AR87" i="21" s="1"/>
  <c r="AQ88" i="21"/>
  <c r="AR88" i="21" s="1"/>
  <c r="AQ89" i="21"/>
  <c r="AR89" i="21" s="1"/>
  <c r="AQ82" i="21"/>
  <c r="AR82" i="21" s="1"/>
  <c r="AK83" i="21"/>
  <c r="AL83" i="21" s="1"/>
  <c r="AK84" i="21"/>
  <c r="AL84" i="21" s="1"/>
  <c r="AK85" i="21"/>
  <c r="AL85" i="21" s="1"/>
  <c r="AK86" i="21"/>
  <c r="AL86" i="21" s="1"/>
  <c r="AK88" i="21"/>
  <c r="AL88" i="21" s="1"/>
  <c r="AK89" i="21"/>
  <c r="AL89" i="21" s="1"/>
  <c r="AK82" i="21"/>
  <c r="AL82" i="21" s="1"/>
  <c r="AE83" i="21"/>
  <c r="AF83" i="21" s="1"/>
  <c r="AE84" i="21"/>
  <c r="AF84" i="21" s="1"/>
  <c r="AE85" i="21"/>
  <c r="AF85" i="21" s="1"/>
  <c r="AE86" i="21"/>
  <c r="AF86" i="21" s="1"/>
  <c r="AE87" i="21"/>
  <c r="AF87" i="21" s="1"/>
  <c r="AE88" i="21"/>
  <c r="AF88" i="21" s="1"/>
  <c r="AE89" i="21"/>
  <c r="AF89" i="21" s="1"/>
  <c r="AE82" i="21"/>
  <c r="AF82" i="21" s="1"/>
  <c r="Y83" i="21"/>
  <c r="Z83" i="21" s="1"/>
  <c r="Y84" i="21"/>
  <c r="Z84" i="21" s="1"/>
  <c r="Y85" i="21"/>
  <c r="Z85" i="21" s="1"/>
  <c r="Y86" i="21"/>
  <c r="Z86" i="21" s="1"/>
  <c r="Y87" i="21"/>
  <c r="Z87" i="21" s="1"/>
  <c r="Y88" i="21"/>
  <c r="Z88" i="21" s="1"/>
  <c r="Y89" i="21"/>
  <c r="Z89" i="21" s="1"/>
  <c r="Y82" i="21"/>
  <c r="Z82" i="21" s="1"/>
  <c r="S83" i="21"/>
  <c r="T83" i="21" s="1"/>
  <c r="S84" i="21"/>
  <c r="T84" i="21" s="1"/>
  <c r="S85" i="21"/>
  <c r="T85" i="21" s="1"/>
  <c r="S86" i="21"/>
  <c r="T86" i="21" s="1"/>
  <c r="S87" i="21"/>
  <c r="T87" i="21" s="1"/>
  <c r="S88" i="21"/>
  <c r="T88" i="21" s="1"/>
  <c r="S89" i="21"/>
  <c r="T89" i="21" s="1"/>
  <c r="S82" i="21"/>
  <c r="T82" i="21" s="1"/>
  <c r="M83" i="21"/>
  <c r="N83" i="21" s="1"/>
  <c r="M84" i="21"/>
  <c r="N84" i="21" s="1"/>
  <c r="M85" i="21"/>
  <c r="N85" i="21" s="1"/>
  <c r="M86" i="21"/>
  <c r="N86" i="21" s="1"/>
  <c r="M87" i="21"/>
  <c r="N87" i="21" s="1"/>
  <c r="M88" i="21"/>
  <c r="N88" i="21" s="1"/>
  <c r="M89" i="21"/>
  <c r="N89" i="21" s="1"/>
  <c r="M82" i="21"/>
  <c r="N82" i="21" s="1"/>
  <c r="H83" i="21"/>
  <c r="I83" i="21" s="1"/>
  <c r="H84" i="21"/>
  <c r="I84" i="21" s="1"/>
  <c r="H85" i="21"/>
  <c r="I85" i="21" s="1"/>
  <c r="H86" i="21"/>
  <c r="I86" i="21" s="1"/>
  <c r="H87" i="21"/>
  <c r="I87" i="21" s="1"/>
  <c r="H88" i="21"/>
  <c r="I88" i="21" s="1"/>
  <c r="H89" i="21"/>
  <c r="I89" i="21" s="1"/>
  <c r="H82" i="21"/>
  <c r="I82" i="21" s="1"/>
  <c r="C83" i="21"/>
  <c r="D83" i="21" s="1"/>
  <c r="C84" i="21"/>
  <c r="D84" i="21" s="1"/>
  <c r="C85" i="21"/>
  <c r="D85" i="21" s="1"/>
  <c r="C86" i="21"/>
  <c r="D86" i="21" s="1"/>
  <c r="C87" i="21"/>
  <c r="D87" i="21" s="1"/>
  <c r="C88" i="21"/>
  <c r="D88" i="21" s="1"/>
  <c r="C89" i="21"/>
  <c r="D89" i="21" s="1"/>
  <c r="C82" i="21"/>
  <c r="D82" i="21" s="1"/>
  <c r="AQ68" i="21"/>
  <c r="AR68" i="21" s="1"/>
  <c r="AQ69" i="21"/>
  <c r="AR69" i="21" s="1"/>
  <c r="AQ70" i="21"/>
  <c r="AR70" i="21" s="1"/>
  <c r="AQ71" i="21"/>
  <c r="AR71" i="21" s="1"/>
  <c r="AQ72" i="21"/>
  <c r="AR72" i="21" s="1"/>
  <c r="AQ73" i="21"/>
  <c r="AR73" i="21" s="1"/>
  <c r="AQ74" i="21"/>
  <c r="AR74" i="21" s="1"/>
  <c r="AQ67" i="21"/>
  <c r="AR67" i="21" s="1"/>
  <c r="AK68" i="21"/>
  <c r="AL68" i="21" s="1"/>
  <c r="AK69" i="21"/>
  <c r="AL69" i="21" s="1"/>
  <c r="AK70" i="21"/>
  <c r="AL70" i="21" s="1"/>
  <c r="AK71" i="21"/>
  <c r="AL71" i="21" s="1"/>
  <c r="AK72" i="21"/>
  <c r="AL72" i="21" s="1"/>
  <c r="AK73" i="21"/>
  <c r="AL73" i="21" s="1"/>
  <c r="AK74" i="21"/>
  <c r="AL74" i="21" s="1"/>
  <c r="AK67" i="21"/>
  <c r="AL67" i="21" s="1"/>
  <c r="AE68" i="21"/>
  <c r="AF68" i="21" s="1"/>
  <c r="AE69" i="21"/>
  <c r="AF69" i="21" s="1"/>
  <c r="AE70" i="21"/>
  <c r="AF70" i="21" s="1"/>
  <c r="AE71" i="21"/>
  <c r="AF71" i="21" s="1"/>
  <c r="AE72" i="21"/>
  <c r="AF72" i="21" s="1"/>
  <c r="AE73" i="21"/>
  <c r="AF73" i="21" s="1"/>
  <c r="AE74" i="21"/>
  <c r="AF74" i="21" s="1"/>
  <c r="AE67" i="21"/>
  <c r="AF67" i="21" s="1"/>
  <c r="Y68" i="21"/>
  <c r="Z68" i="21" s="1"/>
  <c r="Y69" i="21"/>
  <c r="Z69" i="21" s="1"/>
  <c r="Y70" i="21"/>
  <c r="Z70" i="21" s="1"/>
  <c r="Y71" i="21"/>
  <c r="Y72" i="21"/>
  <c r="Z72" i="21" s="1"/>
  <c r="Y73" i="21"/>
  <c r="Z73" i="21" s="1"/>
  <c r="Y74" i="21"/>
  <c r="Z74" i="21" s="1"/>
  <c r="Y67" i="21"/>
  <c r="Z67" i="21" s="1"/>
  <c r="S68" i="21"/>
  <c r="T68" i="21" s="1"/>
  <c r="S69" i="21"/>
  <c r="T69" i="21" s="1"/>
  <c r="S70" i="21"/>
  <c r="T70" i="21" s="1"/>
  <c r="S71" i="21"/>
  <c r="T71" i="21" s="1"/>
  <c r="S72" i="21"/>
  <c r="T72" i="21" s="1"/>
  <c r="S73" i="21"/>
  <c r="T73" i="21" s="1"/>
  <c r="S74" i="21"/>
  <c r="T74" i="21" s="1"/>
  <c r="S67" i="21"/>
  <c r="T67" i="21" s="1"/>
  <c r="M68" i="21"/>
  <c r="N68" i="21" s="1"/>
  <c r="M69" i="21"/>
  <c r="N69" i="21" s="1"/>
  <c r="M70" i="21"/>
  <c r="N70" i="21" s="1"/>
  <c r="M71" i="21"/>
  <c r="N71" i="21" s="1"/>
  <c r="M72" i="21"/>
  <c r="N72" i="21" s="1"/>
  <c r="M73" i="21"/>
  <c r="N73" i="21" s="1"/>
  <c r="M74" i="21"/>
  <c r="N74" i="21" s="1"/>
  <c r="M67" i="21"/>
  <c r="N67" i="21" s="1"/>
  <c r="H68" i="21"/>
  <c r="I68" i="21" s="1"/>
  <c r="H69" i="21"/>
  <c r="I69" i="21" s="1"/>
  <c r="H70" i="21"/>
  <c r="I70" i="21" s="1"/>
  <c r="H71" i="21"/>
  <c r="I71" i="21" s="1"/>
  <c r="H72" i="21"/>
  <c r="I72" i="21" s="1"/>
  <c r="H73" i="21"/>
  <c r="I73" i="21" s="1"/>
  <c r="H74" i="21"/>
  <c r="I74" i="21" s="1"/>
  <c r="H67" i="21"/>
  <c r="I67" i="21" s="1"/>
  <c r="C68" i="21"/>
  <c r="D68" i="21" s="1"/>
  <c r="C69" i="21"/>
  <c r="D69" i="21" s="1"/>
  <c r="C70" i="21"/>
  <c r="D70" i="21" s="1"/>
  <c r="C71" i="21"/>
  <c r="D71" i="21" s="1"/>
  <c r="C72" i="21"/>
  <c r="D72" i="21" s="1"/>
  <c r="C73" i="21"/>
  <c r="D73" i="21" s="1"/>
  <c r="C74" i="21"/>
  <c r="D74" i="21" s="1"/>
  <c r="C67" i="21"/>
  <c r="D67" i="21" s="1"/>
  <c r="AQ53" i="21"/>
  <c r="AR53" i="21" s="1"/>
  <c r="AQ54" i="21"/>
  <c r="AR54" i="21" s="1"/>
  <c r="AQ55" i="21"/>
  <c r="AR55" i="21" s="1"/>
  <c r="AQ56" i="21"/>
  <c r="AR56" i="21" s="1"/>
  <c r="AQ57" i="21"/>
  <c r="AR57" i="21" s="1"/>
  <c r="AQ58" i="21"/>
  <c r="AR58" i="21" s="1"/>
  <c r="AQ59" i="21"/>
  <c r="AR59" i="21" s="1"/>
  <c r="AQ52" i="21"/>
  <c r="AR52" i="21" s="1"/>
  <c r="AK53" i="21"/>
  <c r="AL53" i="21" s="1"/>
  <c r="AK54" i="21"/>
  <c r="AL54" i="21" s="1"/>
  <c r="AK55" i="21"/>
  <c r="AL55" i="21" s="1"/>
  <c r="AK56" i="21"/>
  <c r="AL56" i="21" s="1"/>
  <c r="AK57" i="21"/>
  <c r="AL57" i="21" s="1"/>
  <c r="AK58" i="21"/>
  <c r="AL58" i="21" s="1"/>
  <c r="AK59" i="21"/>
  <c r="AL59" i="21" s="1"/>
  <c r="AK52" i="21"/>
  <c r="AL52" i="21" s="1"/>
  <c r="AE53" i="21"/>
  <c r="AF53" i="21" s="1"/>
  <c r="AE54" i="21"/>
  <c r="AF54" i="21" s="1"/>
  <c r="AE55" i="21"/>
  <c r="AF55" i="21" s="1"/>
  <c r="AE56" i="21"/>
  <c r="AF56" i="21" s="1"/>
  <c r="AE57" i="21"/>
  <c r="AF57" i="21" s="1"/>
  <c r="AE58" i="21"/>
  <c r="AF58" i="21" s="1"/>
  <c r="AE59" i="21"/>
  <c r="AF59" i="21" s="1"/>
  <c r="AE52" i="21"/>
  <c r="AF52" i="21" s="1"/>
  <c r="Y53" i="21"/>
  <c r="Z53" i="21" s="1"/>
  <c r="Y54" i="21"/>
  <c r="Z54" i="21" s="1"/>
  <c r="Y55" i="21"/>
  <c r="Z55" i="21" s="1"/>
  <c r="Y56" i="21"/>
  <c r="Z56" i="21" s="1"/>
  <c r="Y57" i="21"/>
  <c r="Z57" i="21" s="1"/>
  <c r="Y58" i="21"/>
  <c r="Z58" i="21" s="1"/>
  <c r="Y59" i="21"/>
  <c r="Z59" i="21" s="1"/>
  <c r="Y52" i="21"/>
  <c r="Z52" i="21" s="1"/>
  <c r="S53" i="21"/>
  <c r="T53" i="21" s="1"/>
  <c r="S54" i="21"/>
  <c r="T54" i="21" s="1"/>
  <c r="S55" i="21"/>
  <c r="T55" i="21" s="1"/>
  <c r="S56" i="21"/>
  <c r="T56" i="21" s="1"/>
  <c r="S57" i="21"/>
  <c r="T57" i="21" s="1"/>
  <c r="S58" i="21"/>
  <c r="T58" i="21" s="1"/>
  <c r="S59" i="21"/>
  <c r="T59" i="21" s="1"/>
  <c r="S52" i="21"/>
  <c r="T52" i="21" s="1"/>
  <c r="M53" i="21"/>
  <c r="N53" i="21" s="1"/>
  <c r="M54" i="21"/>
  <c r="N54" i="21" s="1"/>
  <c r="M55" i="21"/>
  <c r="N55" i="21" s="1"/>
  <c r="M56" i="21"/>
  <c r="N56" i="21" s="1"/>
  <c r="M57" i="21"/>
  <c r="N57" i="21" s="1"/>
  <c r="M58" i="21"/>
  <c r="N58" i="21" s="1"/>
  <c r="M59" i="21"/>
  <c r="N59" i="21" s="1"/>
  <c r="M52" i="21"/>
  <c r="N52" i="21" s="1"/>
  <c r="H53" i="21"/>
  <c r="I53" i="21" s="1"/>
  <c r="H54" i="21"/>
  <c r="I54" i="21" s="1"/>
  <c r="H55" i="21"/>
  <c r="I55" i="21" s="1"/>
  <c r="H56" i="21"/>
  <c r="I56" i="21" s="1"/>
  <c r="H57" i="21"/>
  <c r="I57" i="21" s="1"/>
  <c r="H58" i="21"/>
  <c r="I58" i="21" s="1"/>
  <c r="H59" i="21"/>
  <c r="I59" i="21" s="1"/>
  <c r="H52" i="21"/>
  <c r="I52" i="21" s="1"/>
  <c r="C53" i="21"/>
  <c r="D53" i="21" s="1"/>
  <c r="C54" i="21"/>
  <c r="D54" i="21" s="1"/>
  <c r="C55" i="21"/>
  <c r="D55" i="21" s="1"/>
  <c r="C56" i="21"/>
  <c r="D56" i="21" s="1"/>
  <c r="C57" i="21"/>
  <c r="D57" i="21" s="1"/>
  <c r="C58" i="21"/>
  <c r="D58" i="21" s="1"/>
  <c r="C59" i="21"/>
  <c r="D59" i="21" s="1"/>
  <c r="C52" i="21"/>
  <c r="D52" i="21" s="1"/>
  <c r="AQ38" i="21"/>
  <c r="AR38" i="21" s="1"/>
  <c r="AQ39" i="21"/>
  <c r="AR39" i="21" s="1"/>
  <c r="AQ40" i="21"/>
  <c r="AR40" i="21" s="1"/>
  <c r="AQ41" i="21"/>
  <c r="AR41" i="21" s="1"/>
  <c r="AQ42" i="21"/>
  <c r="AR42" i="21" s="1"/>
  <c r="AQ37" i="21"/>
  <c r="AR37" i="21" s="1"/>
  <c r="AK38" i="21"/>
  <c r="AL38" i="21" s="1"/>
  <c r="AK39" i="21"/>
  <c r="AL39" i="21" s="1"/>
  <c r="AK40" i="21"/>
  <c r="AL40" i="21" s="1"/>
  <c r="AK41" i="21"/>
  <c r="AL41" i="21" s="1"/>
  <c r="AK42" i="21"/>
  <c r="AL42" i="21" s="1"/>
  <c r="AK43" i="21"/>
  <c r="AL43" i="21" s="1"/>
  <c r="AK44" i="21"/>
  <c r="AL44" i="21" s="1"/>
  <c r="AK37" i="21"/>
  <c r="AL37" i="21" s="1"/>
  <c r="AE38" i="21"/>
  <c r="AF38" i="21" s="1"/>
  <c r="AE39" i="21"/>
  <c r="AF39" i="21" s="1"/>
  <c r="AE40" i="21"/>
  <c r="AF40" i="21" s="1"/>
  <c r="AE41" i="21"/>
  <c r="AF41" i="21" s="1"/>
  <c r="AE42" i="21"/>
  <c r="AF42" i="21" s="1"/>
  <c r="AE43" i="21"/>
  <c r="AF43" i="21" s="1"/>
  <c r="AE44" i="21"/>
  <c r="AF44" i="21" s="1"/>
  <c r="AE37" i="21"/>
  <c r="AF37" i="21" s="1"/>
  <c r="Y38" i="21"/>
  <c r="Z38" i="21" s="1"/>
  <c r="Y39" i="21"/>
  <c r="Z39" i="21" s="1"/>
  <c r="Y40" i="21"/>
  <c r="Z40" i="21" s="1"/>
  <c r="Y41" i="21"/>
  <c r="Z41" i="21" s="1"/>
  <c r="Y42" i="21"/>
  <c r="Z42" i="21" s="1"/>
  <c r="Y43" i="21"/>
  <c r="Z43" i="21" s="1"/>
  <c r="Y44" i="21"/>
  <c r="Z44" i="21" s="1"/>
  <c r="Y37" i="21"/>
  <c r="Z37" i="21" s="1"/>
  <c r="S38" i="21"/>
  <c r="T38" i="21" s="1"/>
  <c r="S39" i="21"/>
  <c r="T39" i="21" s="1"/>
  <c r="S40" i="21"/>
  <c r="T40" i="21" s="1"/>
  <c r="S41" i="21"/>
  <c r="T41" i="21" s="1"/>
  <c r="S42" i="21"/>
  <c r="T42" i="21" s="1"/>
  <c r="S43" i="21"/>
  <c r="T43" i="21" s="1"/>
  <c r="S44" i="21"/>
  <c r="T44" i="21" s="1"/>
  <c r="S37" i="21"/>
  <c r="T37" i="21" s="1"/>
  <c r="M38" i="21"/>
  <c r="N38" i="21" s="1"/>
  <c r="M39" i="21"/>
  <c r="N39" i="21" s="1"/>
  <c r="M40" i="21"/>
  <c r="N40" i="21" s="1"/>
  <c r="M41" i="21"/>
  <c r="N41" i="21" s="1"/>
  <c r="M42" i="21"/>
  <c r="N42" i="21" s="1"/>
  <c r="M43" i="21"/>
  <c r="N43" i="21" s="1"/>
  <c r="M44" i="21"/>
  <c r="N44" i="21" s="1"/>
  <c r="M37" i="21"/>
  <c r="N37" i="21" s="1"/>
  <c r="H38" i="21"/>
  <c r="I38" i="21" s="1"/>
  <c r="H39" i="21"/>
  <c r="I39" i="21" s="1"/>
  <c r="H40" i="21"/>
  <c r="I40" i="21" s="1"/>
  <c r="H41" i="21"/>
  <c r="I41" i="21" s="1"/>
  <c r="H42" i="21"/>
  <c r="I42" i="21" s="1"/>
  <c r="H43" i="21"/>
  <c r="I43" i="21" s="1"/>
  <c r="H44" i="21"/>
  <c r="I44" i="21" s="1"/>
  <c r="H37" i="21"/>
  <c r="I37" i="21" s="1"/>
  <c r="C38" i="21"/>
  <c r="D38" i="21" s="1"/>
  <c r="C39" i="21"/>
  <c r="D39" i="21" s="1"/>
  <c r="C40" i="21"/>
  <c r="D40" i="21" s="1"/>
  <c r="C41" i="21"/>
  <c r="D41" i="21" s="1"/>
  <c r="C42" i="21"/>
  <c r="D42" i="21" s="1"/>
  <c r="C43" i="21"/>
  <c r="D43" i="21" s="1"/>
  <c r="C44" i="21"/>
  <c r="D44" i="21" s="1"/>
  <c r="C37" i="21"/>
  <c r="D37" i="21" s="1"/>
  <c r="AQ89" i="20"/>
  <c r="AR89" i="20" s="1"/>
  <c r="H104" i="20"/>
  <c r="I104" i="20" s="1"/>
  <c r="H59" i="20"/>
  <c r="I59" i="20" s="1"/>
  <c r="AQ98" i="20"/>
  <c r="AR98" i="20" s="1"/>
  <c r="AQ99" i="20"/>
  <c r="AR99" i="20" s="1"/>
  <c r="AQ100" i="20"/>
  <c r="AR100" i="20" s="1"/>
  <c r="AQ101" i="20"/>
  <c r="AR101" i="20" s="1"/>
  <c r="AQ102" i="20"/>
  <c r="AR102" i="20" s="1"/>
  <c r="AQ103" i="20"/>
  <c r="AR103" i="20" s="1"/>
  <c r="AQ104" i="20"/>
  <c r="AR104" i="20" s="1"/>
  <c r="AQ97" i="20"/>
  <c r="AR97" i="20" s="1"/>
  <c r="AK98" i="20"/>
  <c r="AL98" i="20" s="1"/>
  <c r="AK99" i="20"/>
  <c r="AL99" i="20" s="1"/>
  <c r="AK100" i="20"/>
  <c r="AL100" i="20" s="1"/>
  <c r="AK101" i="20"/>
  <c r="AL101" i="20" s="1"/>
  <c r="AK102" i="20"/>
  <c r="AL102" i="20" s="1"/>
  <c r="AK97" i="20"/>
  <c r="AL97" i="20" s="1"/>
  <c r="AE98" i="20"/>
  <c r="AF98" i="20" s="1"/>
  <c r="AE99" i="20"/>
  <c r="AF99" i="20" s="1"/>
  <c r="AE100" i="20"/>
  <c r="AF100" i="20" s="1"/>
  <c r="AE101" i="20"/>
  <c r="AF101" i="20" s="1"/>
  <c r="AE102" i="20"/>
  <c r="AF102" i="20" s="1"/>
  <c r="AE103" i="20"/>
  <c r="AF103" i="20" s="1"/>
  <c r="AE104" i="20"/>
  <c r="AF104" i="20" s="1"/>
  <c r="AE97" i="20"/>
  <c r="AF97" i="20" s="1"/>
  <c r="Y98" i="20"/>
  <c r="Z98" i="20" s="1"/>
  <c r="Y99" i="20"/>
  <c r="Z99" i="20" s="1"/>
  <c r="Y100" i="20"/>
  <c r="Z100" i="20" s="1"/>
  <c r="Y101" i="20"/>
  <c r="Z101" i="20" s="1"/>
  <c r="Y102" i="20"/>
  <c r="Z102" i="20" s="1"/>
  <c r="Y103" i="20"/>
  <c r="Z103" i="20" s="1"/>
  <c r="Y104" i="20"/>
  <c r="Z104" i="20" s="1"/>
  <c r="Y97" i="20"/>
  <c r="Z97" i="20" s="1"/>
  <c r="S98" i="20"/>
  <c r="T98" i="20" s="1"/>
  <c r="S99" i="20"/>
  <c r="T99" i="20" s="1"/>
  <c r="S100" i="20"/>
  <c r="T100" i="20" s="1"/>
  <c r="S101" i="20"/>
  <c r="T101" i="20" s="1"/>
  <c r="S102" i="20"/>
  <c r="T102" i="20" s="1"/>
  <c r="S103" i="20"/>
  <c r="T103" i="20" s="1"/>
  <c r="S97" i="20"/>
  <c r="T97" i="20" s="1"/>
  <c r="M98" i="20"/>
  <c r="N98" i="20" s="1"/>
  <c r="M99" i="20"/>
  <c r="N99" i="20" s="1"/>
  <c r="M100" i="20"/>
  <c r="N100" i="20" s="1"/>
  <c r="M101" i="20"/>
  <c r="N101" i="20" s="1"/>
  <c r="M102" i="20"/>
  <c r="N102" i="20" s="1"/>
  <c r="M103" i="20"/>
  <c r="N103" i="20" s="1"/>
  <c r="M104" i="20"/>
  <c r="N104" i="20" s="1"/>
  <c r="M97" i="20"/>
  <c r="N97" i="20" s="1"/>
  <c r="H98" i="20"/>
  <c r="I98" i="20" s="1"/>
  <c r="H99" i="20"/>
  <c r="I99" i="20" s="1"/>
  <c r="H100" i="20"/>
  <c r="I100" i="20" s="1"/>
  <c r="H102" i="20"/>
  <c r="I102" i="20" s="1"/>
  <c r="H103" i="20"/>
  <c r="I103" i="20" s="1"/>
  <c r="H97" i="20"/>
  <c r="I97" i="20" s="1"/>
  <c r="C98" i="20"/>
  <c r="D98" i="20" s="1"/>
  <c r="C99" i="20"/>
  <c r="D99" i="20" s="1"/>
  <c r="C100" i="20"/>
  <c r="D100" i="20" s="1"/>
  <c r="C101" i="20"/>
  <c r="D101" i="20" s="1"/>
  <c r="C102" i="20"/>
  <c r="D102" i="20" s="1"/>
  <c r="C103" i="20"/>
  <c r="D103" i="20" s="1"/>
  <c r="C97" i="20"/>
  <c r="D97" i="20" s="1"/>
  <c r="AQ83" i="20"/>
  <c r="AR83" i="20" s="1"/>
  <c r="AQ84" i="20"/>
  <c r="AR84" i="20" s="1"/>
  <c r="AQ85" i="20"/>
  <c r="AR85" i="20" s="1"/>
  <c r="AQ86" i="20"/>
  <c r="AR86" i="20" s="1"/>
  <c r="AQ87" i="20"/>
  <c r="AR87" i="20" s="1"/>
  <c r="AQ88" i="20"/>
  <c r="AR88" i="20" s="1"/>
  <c r="AQ82" i="20"/>
  <c r="AR82" i="20" s="1"/>
  <c r="AK83" i="20"/>
  <c r="AL83" i="20" s="1"/>
  <c r="AK84" i="20"/>
  <c r="AL84" i="20" s="1"/>
  <c r="AK85" i="20"/>
  <c r="AL85" i="20" s="1"/>
  <c r="AK86" i="20"/>
  <c r="AL86" i="20" s="1"/>
  <c r="AK87" i="20"/>
  <c r="AL87" i="20" s="1"/>
  <c r="AK89" i="20"/>
  <c r="AL89" i="20" s="1"/>
  <c r="AK82" i="20"/>
  <c r="AL82" i="20" s="1"/>
  <c r="AE83" i="20"/>
  <c r="AF83" i="20" s="1"/>
  <c r="AE84" i="20"/>
  <c r="AF84" i="20" s="1"/>
  <c r="AE85" i="20"/>
  <c r="AF85" i="20" s="1"/>
  <c r="AE86" i="20"/>
  <c r="AF86" i="20" s="1"/>
  <c r="AE87" i="20"/>
  <c r="AF87" i="20" s="1"/>
  <c r="AE88" i="20"/>
  <c r="AF88" i="20" s="1"/>
  <c r="AE89" i="20"/>
  <c r="AF89" i="20" s="1"/>
  <c r="AE82" i="20"/>
  <c r="AF82" i="20" s="1"/>
  <c r="Y83" i="20"/>
  <c r="Z83" i="20" s="1"/>
  <c r="Y84" i="20"/>
  <c r="Z84" i="20" s="1"/>
  <c r="Y85" i="20"/>
  <c r="Z85" i="20" s="1"/>
  <c r="Y86" i="20"/>
  <c r="Z86" i="20" s="1"/>
  <c r="Y87" i="20"/>
  <c r="Z87" i="20" s="1"/>
  <c r="Y88" i="20"/>
  <c r="Z88" i="20" s="1"/>
  <c r="Y89" i="20"/>
  <c r="Z89" i="20" s="1"/>
  <c r="Y82" i="20"/>
  <c r="Z82" i="20" s="1"/>
  <c r="S83" i="20"/>
  <c r="T83" i="20" s="1"/>
  <c r="S84" i="20"/>
  <c r="T84" i="20" s="1"/>
  <c r="S85" i="20"/>
  <c r="T85" i="20" s="1"/>
  <c r="S86" i="20"/>
  <c r="T86" i="20" s="1"/>
  <c r="S87" i="20"/>
  <c r="T87" i="20" s="1"/>
  <c r="S88" i="20"/>
  <c r="T88" i="20" s="1"/>
  <c r="S89" i="20"/>
  <c r="T89" i="20" s="1"/>
  <c r="S82" i="20"/>
  <c r="T82" i="20" s="1"/>
  <c r="M83" i="20"/>
  <c r="N83" i="20" s="1"/>
  <c r="M84" i="20"/>
  <c r="N84" i="20" s="1"/>
  <c r="M85" i="20"/>
  <c r="N85" i="20" s="1"/>
  <c r="M86" i="20"/>
  <c r="N86" i="20" s="1"/>
  <c r="M87" i="20"/>
  <c r="N87" i="20" s="1"/>
  <c r="M88" i="20"/>
  <c r="N88" i="20" s="1"/>
  <c r="M89" i="20"/>
  <c r="N89" i="20" s="1"/>
  <c r="M82" i="20"/>
  <c r="N82" i="20" s="1"/>
  <c r="H83" i="20"/>
  <c r="I83" i="20" s="1"/>
  <c r="H84" i="20"/>
  <c r="I84" i="20" s="1"/>
  <c r="H85" i="20"/>
  <c r="I85" i="20" s="1"/>
  <c r="H86" i="20"/>
  <c r="I86" i="20" s="1"/>
  <c r="H87" i="20"/>
  <c r="I87" i="20" s="1"/>
  <c r="H82" i="20"/>
  <c r="I82" i="20" s="1"/>
  <c r="C83" i="20"/>
  <c r="D83" i="20" s="1"/>
  <c r="C84" i="20"/>
  <c r="D84" i="20" s="1"/>
  <c r="C85" i="20"/>
  <c r="D85" i="20" s="1"/>
  <c r="C86" i="20"/>
  <c r="D86" i="20" s="1"/>
  <c r="C88" i="20"/>
  <c r="D88" i="20" s="1"/>
  <c r="C89" i="20"/>
  <c r="D89" i="20" s="1"/>
  <c r="C82" i="20"/>
  <c r="D82" i="20" s="1"/>
  <c r="AQ68" i="20"/>
  <c r="AR68" i="20" s="1"/>
  <c r="AQ69" i="20"/>
  <c r="AR69" i="20" s="1"/>
  <c r="AQ70" i="20"/>
  <c r="AR70" i="20" s="1"/>
  <c r="AQ71" i="20"/>
  <c r="AR71" i="20" s="1"/>
  <c r="AQ72" i="20"/>
  <c r="AR72" i="20" s="1"/>
  <c r="AQ73" i="20"/>
  <c r="AR73" i="20" s="1"/>
  <c r="AQ74" i="20"/>
  <c r="AR74" i="20" s="1"/>
  <c r="AQ67" i="20"/>
  <c r="AR67" i="20" s="1"/>
  <c r="AK68" i="20"/>
  <c r="AL68" i="20" s="1"/>
  <c r="AK69" i="20"/>
  <c r="AL69" i="20" s="1"/>
  <c r="AK70" i="20"/>
  <c r="AL70" i="20" s="1"/>
  <c r="AK71" i="20"/>
  <c r="AL71" i="20" s="1"/>
  <c r="AK73" i="20"/>
  <c r="AL73" i="20" s="1"/>
  <c r="AK74" i="20"/>
  <c r="AL74" i="20" s="1"/>
  <c r="AK67" i="20"/>
  <c r="AL67" i="20" s="1"/>
  <c r="AE68" i="20"/>
  <c r="AF68" i="20" s="1"/>
  <c r="AE69" i="20"/>
  <c r="AF69" i="20" s="1"/>
  <c r="AE70" i="20"/>
  <c r="AF70" i="20" s="1"/>
  <c r="AE71" i="20"/>
  <c r="AF71" i="20" s="1"/>
  <c r="AE72" i="20"/>
  <c r="AF72" i="20" s="1"/>
  <c r="AE73" i="20"/>
  <c r="AF73" i="20" s="1"/>
  <c r="AE67" i="20"/>
  <c r="AF67" i="20" s="1"/>
  <c r="Y68" i="20"/>
  <c r="Z68" i="20" s="1"/>
  <c r="Y69" i="20"/>
  <c r="Z69" i="20" s="1"/>
  <c r="Y70" i="20"/>
  <c r="Z70" i="20" s="1"/>
  <c r="Y71" i="20"/>
  <c r="Z71" i="20" s="1"/>
  <c r="Y72" i="20"/>
  <c r="Z72" i="20" s="1"/>
  <c r="Y73" i="20"/>
  <c r="Z73" i="20" s="1"/>
  <c r="Y74" i="20"/>
  <c r="Z74" i="20" s="1"/>
  <c r="S68" i="20"/>
  <c r="T68" i="20" s="1"/>
  <c r="S69" i="20"/>
  <c r="T69" i="20" s="1"/>
  <c r="S70" i="20"/>
  <c r="T70" i="20" s="1"/>
  <c r="S71" i="20"/>
  <c r="T71" i="20" s="1"/>
  <c r="S73" i="20"/>
  <c r="T73" i="20" s="1"/>
  <c r="S74" i="20"/>
  <c r="T74" i="20" s="1"/>
  <c r="S67" i="20"/>
  <c r="T67" i="20" s="1"/>
  <c r="M68" i="20"/>
  <c r="N68" i="20" s="1"/>
  <c r="M69" i="20"/>
  <c r="N69" i="20" s="1"/>
  <c r="M70" i="20"/>
  <c r="N70" i="20" s="1"/>
  <c r="M71" i="20"/>
  <c r="N71" i="20" s="1"/>
  <c r="M72" i="20"/>
  <c r="N72" i="20" s="1"/>
  <c r="M74" i="20"/>
  <c r="N74" i="20" s="1"/>
  <c r="M67" i="20"/>
  <c r="N67" i="20" s="1"/>
  <c r="H68" i="20"/>
  <c r="I68" i="20" s="1"/>
  <c r="H69" i="20"/>
  <c r="I69" i="20" s="1"/>
  <c r="H70" i="20"/>
  <c r="I70" i="20" s="1"/>
  <c r="H71" i="20"/>
  <c r="I71" i="20" s="1"/>
  <c r="H72" i="20"/>
  <c r="I72" i="20" s="1"/>
  <c r="H73" i="20"/>
  <c r="I73" i="20" s="1"/>
  <c r="H74" i="20"/>
  <c r="I74" i="20" s="1"/>
  <c r="H67" i="20"/>
  <c r="I67" i="20" s="1"/>
  <c r="C68" i="20"/>
  <c r="D68" i="20" s="1"/>
  <c r="C69" i="20"/>
  <c r="D69" i="20" s="1"/>
  <c r="C70" i="20"/>
  <c r="D70" i="20" s="1"/>
  <c r="C71" i="20"/>
  <c r="D71" i="20" s="1"/>
  <c r="C73" i="20"/>
  <c r="D73" i="20" s="1"/>
  <c r="C74" i="20"/>
  <c r="D74" i="20" s="1"/>
  <c r="C67" i="20"/>
  <c r="D67" i="20" s="1"/>
  <c r="AQ53" i="20"/>
  <c r="AR53" i="20" s="1"/>
  <c r="AQ54" i="20"/>
  <c r="AR54" i="20" s="1"/>
  <c r="AQ55" i="20"/>
  <c r="AR55" i="20" s="1"/>
  <c r="AQ56" i="20"/>
  <c r="AR56" i="20" s="1"/>
  <c r="AQ57" i="20"/>
  <c r="AR57" i="20" s="1"/>
  <c r="AQ58" i="20"/>
  <c r="AR58" i="20" s="1"/>
  <c r="AQ52" i="20"/>
  <c r="AR52" i="20" s="1"/>
  <c r="AK53" i="20"/>
  <c r="AL53" i="20" s="1"/>
  <c r="AK54" i="20"/>
  <c r="AL54" i="20" s="1"/>
  <c r="AK55" i="20"/>
  <c r="AL55" i="20" s="1"/>
  <c r="AK56" i="20"/>
  <c r="AL56" i="20" s="1"/>
  <c r="AK57" i="20"/>
  <c r="AL57" i="20" s="1"/>
  <c r="AK58" i="20"/>
  <c r="AL58" i="20" s="1"/>
  <c r="AK59" i="20"/>
  <c r="AL59" i="20" s="1"/>
  <c r="AK52" i="20"/>
  <c r="AL52" i="20" s="1"/>
  <c r="AE53" i="20"/>
  <c r="AF53" i="20" s="1"/>
  <c r="AE54" i="20"/>
  <c r="AF54" i="20" s="1"/>
  <c r="AE55" i="20"/>
  <c r="AF55" i="20" s="1"/>
  <c r="AE56" i="20"/>
  <c r="AF56" i="20" s="1"/>
  <c r="AE57" i="20"/>
  <c r="AF57" i="20" s="1"/>
  <c r="AE58" i="20"/>
  <c r="AF58" i="20" s="1"/>
  <c r="AE59" i="20"/>
  <c r="AF59" i="20" s="1"/>
  <c r="AE52" i="20"/>
  <c r="AF52" i="20" s="1"/>
  <c r="Y53" i="20"/>
  <c r="Z53" i="20" s="1"/>
  <c r="Y54" i="20"/>
  <c r="Z54" i="20" s="1"/>
  <c r="Y55" i="20"/>
  <c r="Z55" i="20" s="1"/>
  <c r="Y56" i="20"/>
  <c r="Z56" i="20" s="1"/>
  <c r="Y58" i="20"/>
  <c r="Z58" i="20" s="1"/>
  <c r="Y59" i="20"/>
  <c r="Z59" i="20" s="1"/>
  <c r="Y52" i="20"/>
  <c r="Z52" i="20" s="1"/>
  <c r="S53" i="20"/>
  <c r="T53" i="20" s="1"/>
  <c r="S54" i="20"/>
  <c r="T54" i="20" s="1"/>
  <c r="S55" i="20"/>
  <c r="T55" i="20" s="1"/>
  <c r="S56" i="20"/>
  <c r="T56" i="20" s="1"/>
  <c r="S57" i="20"/>
  <c r="T57" i="20" s="1"/>
  <c r="S52" i="20"/>
  <c r="T52" i="20" s="1"/>
  <c r="M53" i="20"/>
  <c r="N53" i="20" s="1"/>
  <c r="M54" i="20"/>
  <c r="N54" i="20" s="1"/>
  <c r="M55" i="20"/>
  <c r="N55" i="20" s="1"/>
  <c r="M56" i="20"/>
  <c r="N56" i="20" s="1"/>
  <c r="M57" i="20"/>
  <c r="N57" i="20" s="1"/>
  <c r="M58" i="20"/>
  <c r="N58" i="20" s="1"/>
  <c r="M59" i="20"/>
  <c r="N59" i="20" s="1"/>
  <c r="M52" i="20"/>
  <c r="N52" i="20" s="1"/>
  <c r="H53" i="20"/>
  <c r="I53" i="20" s="1"/>
  <c r="H54" i="20"/>
  <c r="I54" i="20" s="1"/>
  <c r="H55" i="20"/>
  <c r="I55" i="20" s="1"/>
  <c r="H56" i="20"/>
  <c r="I56" i="20" s="1"/>
  <c r="H57" i="20"/>
  <c r="I57" i="20" s="1"/>
  <c r="H58" i="20"/>
  <c r="I58" i="20" s="1"/>
  <c r="H52" i="20"/>
  <c r="I52" i="20" s="1"/>
  <c r="C53" i="20"/>
  <c r="D53" i="20" s="1"/>
  <c r="C54" i="20"/>
  <c r="D54" i="20" s="1"/>
  <c r="C55" i="20"/>
  <c r="D55" i="20" s="1"/>
  <c r="C56" i="20"/>
  <c r="D56" i="20" s="1"/>
  <c r="C57" i="20"/>
  <c r="D57" i="20" s="1"/>
  <c r="C52" i="20"/>
  <c r="D52" i="20" s="1"/>
  <c r="AQ38" i="20"/>
  <c r="AR38" i="20" s="1"/>
  <c r="AQ39" i="20"/>
  <c r="AR39" i="20" s="1"/>
  <c r="AQ40" i="20"/>
  <c r="AR40" i="20" s="1"/>
  <c r="AQ41" i="20"/>
  <c r="AR41" i="20" s="1"/>
  <c r="AQ42" i="20"/>
  <c r="AR42" i="20" s="1"/>
  <c r="AQ43" i="20"/>
  <c r="AR43" i="20" s="1"/>
  <c r="AQ44" i="20"/>
  <c r="AR44" i="20" s="1"/>
  <c r="AQ37" i="20"/>
  <c r="AR37" i="20" s="1"/>
  <c r="AK38" i="20"/>
  <c r="AL38" i="20" s="1"/>
  <c r="AK39" i="20"/>
  <c r="AL39" i="20" s="1"/>
  <c r="AK40" i="20"/>
  <c r="AL40" i="20" s="1"/>
  <c r="AK41" i="20"/>
  <c r="AL41" i="20" s="1"/>
  <c r="AK42" i="20"/>
  <c r="AL42" i="20" s="1"/>
  <c r="AK43" i="20"/>
  <c r="AL43" i="20" s="1"/>
  <c r="AK44" i="20"/>
  <c r="AL44" i="20" s="1"/>
  <c r="AK37" i="20"/>
  <c r="AL37" i="20" s="1"/>
  <c r="AE38" i="20"/>
  <c r="AF38" i="20" s="1"/>
  <c r="AE39" i="20"/>
  <c r="AF39" i="20" s="1"/>
  <c r="AE40" i="20"/>
  <c r="AF40" i="20" s="1"/>
  <c r="AE41" i="20"/>
  <c r="AF41" i="20" s="1"/>
  <c r="AE42" i="20"/>
  <c r="AF42" i="20" s="1"/>
  <c r="AE43" i="20"/>
  <c r="AF43" i="20" s="1"/>
  <c r="AE44" i="20"/>
  <c r="AF44" i="20" s="1"/>
  <c r="AE37" i="20"/>
  <c r="AF37" i="20" s="1"/>
  <c r="Y38" i="20"/>
  <c r="Z38" i="20" s="1"/>
  <c r="Y39" i="20"/>
  <c r="Z39" i="20" s="1"/>
  <c r="Y40" i="20"/>
  <c r="Z40" i="20" s="1"/>
  <c r="Y41" i="20"/>
  <c r="Z41" i="20" s="1"/>
  <c r="Y42" i="20"/>
  <c r="Z42" i="20" s="1"/>
  <c r="Y43" i="20"/>
  <c r="Z43" i="20" s="1"/>
  <c r="Y44" i="20"/>
  <c r="Z44" i="20" s="1"/>
  <c r="Y37" i="20"/>
  <c r="Z37" i="20" s="1"/>
  <c r="S38" i="20"/>
  <c r="T38" i="20" s="1"/>
  <c r="S39" i="20"/>
  <c r="T39" i="20" s="1"/>
  <c r="S40" i="20"/>
  <c r="T40" i="20" s="1"/>
  <c r="T41" i="20"/>
  <c r="S42" i="20"/>
  <c r="T42" i="20" s="1"/>
  <c r="S43" i="20"/>
  <c r="T43" i="20" s="1"/>
  <c r="S44" i="20"/>
  <c r="T44" i="20" s="1"/>
  <c r="S37" i="20"/>
  <c r="T37" i="20" s="1"/>
  <c r="M38" i="20"/>
  <c r="N38" i="20" s="1"/>
  <c r="M39" i="20"/>
  <c r="N39" i="20" s="1"/>
  <c r="M40" i="20"/>
  <c r="N40" i="20" s="1"/>
  <c r="M41" i="20"/>
  <c r="N41" i="20" s="1"/>
  <c r="M42" i="20"/>
  <c r="N42" i="20" s="1"/>
  <c r="M43" i="20"/>
  <c r="N43" i="20" s="1"/>
  <c r="M37" i="20"/>
  <c r="N37" i="20" s="1"/>
  <c r="H38" i="20"/>
  <c r="I38" i="20" s="1"/>
  <c r="H39" i="20"/>
  <c r="I39" i="20" s="1"/>
  <c r="H40" i="20"/>
  <c r="I40" i="20" s="1"/>
  <c r="H41" i="20"/>
  <c r="I41" i="20" s="1"/>
  <c r="H42" i="20"/>
  <c r="I42" i="20" s="1"/>
  <c r="H43" i="20"/>
  <c r="I43" i="20" s="1"/>
  <c r="H37" i="20"/>
  <c r="I37" i="20" s="1"/>
  <c r="C38" i="20"/>
  <c r="D38" i="20" s="1"/>
  <c r="C39" i="20"/>
  <c r="D39" i="20" s="1"/>
  <c r="C40" i="20"/>
  <c r="D40" i="20" s="1"/>
  <c r="C41" i="20"/>
  <c r="D41" i="20" s="1"/>
  <c r="C42" i="20"/>
  <c r="D42" i="20" s="1"/>
  <c r="C43" i="20"/>
  <c r="D43" i="20" s="1"/>
  <c r="C44" i="20"/>
  <c r="D44" i="20" s="1"/>
  <c r="C37" i="20"/>
  <c r="D37" i="20" s="1"/>
  <c r="AK102" i="16"/>
  <c r="AL102" i="16" s="1"/>
  <c r="AE103" i="16"/>
  <c r="AF103" i="16" s="1"/>
  <c r="Y102" i="16"/>
  <c r="Z102" i="16" s="1"/>
  <c r="C104" i="16"/>
  <c r="D104" i="16" s="1"/>
  <c r="C102" i="16"/>
  <c r="D102" i="16" s="1"/>
  <c r="H83" i="16"/>
  <c r="I83" i="16" s="1"/>
  <c r="H84" i="16"/>
  <c r="I84" i="16" s="1"/>
  <c r="H85" i="16"/>
  <c r="I85" i="16" s="1"/>
  <c r="H86" i="16"/>
  <c r="I86" i="16" s="1"/>
  <c r="H82" i="16"/>
  <c r="AK87" i="16"/>
  <c r="AL87" i="16" s="1"/>
  <c r="AE88" i="16"/>
  <c r="AF88" i="16" s="1"/>
  <c r="H89" i="16"/>
  <c r="I89" i="16" s="1"/>
  <c r="H88" i="16"/>
  <c r="I88" i="16" s="1"/>
  <c r="H87" i="16"/>
  <c r="I87" i="16" s="1"/>
  <c r="C89" i="16"/>
  <c r="D89" i="16" s="1"/>
  <c r="AQ98" i="16"/>
  <c r="AR98" i="16" s="1"/>
  <c r="AQ99" i="16"/>
  <c r="AR99" i="16" s="1"/>
  <c r="AQ100" i="16"/>
  <c r="AR100" i="16" s="1"/>
  <c r="AQ101" i="16"/>
  <c r="AR101" i="16" s="1"/>
  <c r="AQ102" i="16"/>
  <c r="AR102" i="16" s="1"/>
  <c r="AQ103" i="16"/>
  <c r="AR103" i="16" s="1"/>
  <c r="AQ104" i="16"/>
  <c r="AR104" i="16" s="1"/>
  <c r="AQ97" i="16"/>
  <c r="AR97" i="16" s="1"/>
  <c r="AK98" i="16"/>
  <c r="AL98" i="16" s="1"/>
  <c r="AK99" i="16"/>
  <c r="AL99" i="16" s="1"/>
  <c r="AK100" i="16"/>
  <c r="AL100" i="16" s="1"/>
  <c r="AK101" i="16"/>
  <c r="AL101" i="16" s="1"/>
  <c r="AK103" i="16"/>
  <c r="AL103" i="16" s="1"/>
  <c r="AK104" i="16"/>
  <c r="AL104" i="16" s="1"/>
  <c r="AK97" i="16"/>
  <c r="AL97" i="16" s="1"/>
  <c r="AE98" i="16"/>
  <c r="AF98" i="16" s="1"/>
  <c r="AE99" i="16"/>
  <c r="AF99" i="16" s="1"/>
  <c r="AE100" i="16"/>
  <c r="AF100" i="16" s="1"/>
  <c r="AE101" i="16"/>
  <c r="AF101" i="16" s="1"/>
  <c r="AE102" i="16"/>
  <c r="AF102" i="16" s="1"/>
  <c r="AE104" i="16"/>
  <c r="AF104" i="16" s="1"/>
  <c r="AE97" i="16"/>
  <c r="AF97" i="16" s="1"/>
  <c r="Y98" i="16"/>
  <c r="Z98" i="16" s="1"/>
  <c r="Y99" i="16"/>
  <c r="Z99" i="16" s="1"/>
  <c r="Y100" i="16"/>
  <c r="Z100" i="16" s="1"/>
  <c r="Y101" i="16"/>
  <c r="Z101" i="16" s="1"/>
  <c r="Y103" i="16"/>
  <c r="Z103" i="16" s="1"/>
  <c r="Y104" i="16"/>
  <c r="Z104" i="16" s="1"/>
  <c r="Y97" i="16"/>
  <c r="Z97" i="16" s="1"/>
  <c r="S104" i="16"/>
  <c r="T104" i="16" s="1"/>
  <c r="S98" i="16"/>
  <c r="T98" i="16" s="1"/>
  <c r="S99" i="16"/>
  <c r="T99" i="16" s="1"/>
  <c r="S100" i="16"/>
  <c r="T100" i="16" s="1"/>
  <c r="S101" i="16"/>
  <c r="T101" i="16" s="1"/>
  <c r="S102" i="16"/>
  <c r="T102" i="16" s="1"/>
  <c r="S97" i="16"/>
  <c r="T97" i="16" s="1"/>
  <c r="M98" i="16"/>
  <c r="N98" i="16" s="1"/>
  <c r="M99" i="16"/>
  <c r="N99" i="16" s="1"/>
  <c r="M100" i="16"/>
  <c r="N100" i="16" s="1"/>
  <c r="M101" i="16"/>
  <c r="N101" i="16" s="1"/>
  <c r="M102" i="16"/>
  <c r="N102" i="16" s="1"/>
  <c r="M103" i="16"/>
  <c r="N103" i="16" s="1"/>
  <c r="M97" i="16"/>
  <c r="N97" i="16" s="1"/>
  <c r="H98" i="16"/>
  <c r="I98" i="16" s="1"/>
  <c r="H99" i="16"/>
  <c r="I99" i="16" s="1"/>
  <c r="H100" i="16"/>
  <c r="I100" i="16" s="1"/>
  <c r="H101" i="16"/>
  <c r="I101" i="16" s="1"/>
  <c r="H102" i="16"/>
  <c r="I102" i="16" s="1"/>
  <c r="H103" i="16"/>
  <c r="I103" i="16" s="1"/>
  <c r="H104" i="16"/>
  <c r="I104" i="16" s="1"/>
  <c r="H97" i="16"/>
  <c r="I97" i="16" s="1"/>
  <c r="C98" i="16"/>
  <c r="D98" i="16" s="1"/>
  <c r="C99" i="16"/>
  <c r="D99" i="16" s="1"/>
  <c r="C100" i="16"/>
  <c r="D100" i="16" s="1"/>
  <c r="C101" i="16"/>
  <c r="D101" i="16" s="1"/>
  <c r="C103" i="16"/>
  <c r="D103" i="16" s="1"/>
  <c r="C97" i="16"/>
  <c r="D97" i="16" s="1"/>
  <c r="AQ83" i="16"/>
  <c r="AR83" i="16" s="1"/>
  <c r="AQ84" i="16"/>
  <c r="AR84" i="16" s="1"/>
  <c r="AQ85" i="16"/>
  <c r="AR85" i="16" s="1"/>
  <c r="AQ86" i="16"/>
  <c r="AR86" i="16" s="1"/>
  <c r="AQ87" i="16"/>
  <c r="AR87" i="16" s="1"/>
  <c r="AQ89" i="16"/>
  <c r="AR89" i="16" s="1"/>
  <c r="AQ82" i="16"/>
  <c r="AR82" i="16" s="1"/>
  <c r="AK83" i="16"/>
  <c r="AL83" i="16" s="1"/>
  <c r="AK84" i="16"/>
  <c r="AL84" i="16" s="1"/>
  <c r="AK85" i="16"/>
  <c r="AL85" i="16" s="1"/>
  <c r="AK86" i="16"/>
  <c r="AL86" i="16" s="1"/>
  <c r="AK88" i="16"/>
  <c r="AL88" i="16" s="1"/>
  <c r="AK89" i="16"/>
  <c r="AL89" i="16" s="1"/>
  <c r="AK82" i="16"/>
  <c r="AL82" i="16" s="1"/>
  <c r="AE83" i="16"/>
  <c r="AF83" i="16" s="1"/>
  <c r="AE84" i="16"/>
  <c r="AF84" i="16" s="1"/>
  <c r="AE85" i="16"/>
  <c r="AF85" i="16" s="1"/>
  <c r="AE86" i="16"/>
  <c r="AF86" i="16" s="1"/>
  <c r="AE87" i="16"/>
  <c r="AF87" i="16" s="1"/>
  <c r="AE89" i="16"/>
  <c r="AF89" i="16" s="1"/>
  <c r="AE82" i="16"/>
  <c r="AF82" i="16" s="1"/>
  <c r="Y83" i="16"/>
  <c r="Z83" i="16" s="1"/>
  <c r="Y84" i="16"/>
  <c r="Z84" i="16" s="1"/>
  <c r="Y85" i="16"/>
  <c r="Z85" i="16" s="1"/>
  <c r="Y86" i="16"/>
  <c r="Z86" i="16" s="1"/>
  <c r="Y87" i="16"/>
  <c r="Z87" i="16" s="1"/>
  <c r="Y88" i="16"/>
  <c r="Z88" i="16" s="1"/>
  <c r="Y89" i="16"/>
  <c r="Z89" i="16" s="1"/>
  <c r="Y82" i="16"/>
  <c r="S83" i="16"/>
  <c r="T83" i="16" s="1"/>
  <c r="S84" i="16"/>
  <c r="T84" i="16" s="1"/>
  <c r="S85" i="16"/>
  <c r="T85" i="16" s="1"/>
  <c r="S86" i="16"/>
  <c r="T86" i="16" s="1"/>
  <c r="S87" i="16"/>
  <c r="T87" i="16" s="1"/>
  <c r="S88" i="16"/>
  <c r="T88" i="16" s="1"/>
  <c r="S89" i="16"/>
  <c r="T89" i="16" s="1"/>
  <c r="S82" i="16"/>
  <c r="T82" i="16" s="1"/>
  <c r="M83" i="16"/>
  <c r="N83" i="16" s="1"/>
  <c r="M84" i="16"/>
  <c r="N84" i="16" s="1"/>
  <c r="M85" i="16"/>
  <c r="N85" i="16" s="1"/>
  <c r="M86" i="16"/>
  <c r="N86" i="16" s="1"/>
  <c r="M87" i="16"/>
  <c r="N87" i="16" s="1"/>
  <c r="M88" i="16"/>
  <c r="N88" i="16" s="1"/>
  <c r="M89" i="16"/>
  <c r="N89" i="16" s="1"/>
  <c r="M82" i="16"/>
  <c r="N82" i="16" s="1"/>
  <c r="C83" i="16"/>
  <c r="D83" i="16" s="1"/>
  <c r="D84" i="16"/>
  <c r="D85" i="16"/>
  <c r="D86" i="16"/>
  <c r="C88" i="16"/>
  <c r="D88" i="16" s="1"/>
  <c r="C82" i="16"/>
  <c r="D82" i="16" s="1"/>
  <c r="AQ74" i="16"/>
  <c r="AR74" i="16" s="1"/>
  <c r="AK73" i="16"/>
  <c r="AL73" i="16" s="1"/>
  <c r="AE73" i="16"/>
  <c r="AE72" i="16"/>
  <c r="AF72" i="16" s="1"/>
  <c r="Y74" i="16"/>
  <c r="S74" i="16"/>
  <c r="T74" i="16" s="1"/>
  <c r="C72" i="16"/>
  <c r="D72" i="16" s="1"/>
  <c r="AQ68" i="16"/>
  <c r="AR68" i="16" s="1"/>
  <c r="AQ69" i="16"/>
  <c r="AR69" i="16" s="1"/>
  <c r="AQ70" i="16"/>
  <c r="AR70" i="16" s="1"/>
  <c r="AQ71" i="16"/>
  <c r="AR71" i="16" s="1"/>
  <c r="AQ72" i="16"/>
  <c r="AR72" i="16" s="1"/>
  <c r="AQ73" i="16"/>
  <c r="AR73" i="16" s="1"/>
  <c r="AQ67" i="16"/>
  <c r="AR67" i="16" s="1"/>
  <c r="AK68" i="16"/>
  <c r="AL68" i="16" s="1"/>
  <c r="AK69" i="16"/>
  <c r="AL69" i="16" s="1"/>
  <c r="AK70" i="16"/>
  <c r="AL70" i="16" s="1"/>
  <c r="AK71" i="16"/>
  <c r="AL71" i="16" s="1"/>
  <c r="AK72" i="16"/>
  <c r="AL72" i="16" s="1"/>
  <c r="AK74" i="16"/>
  <c r="AK67" i="16"/>
  <c r="AL67" i="16" s="1"/>
  <c r="AE68" i="16"/>
  <c r="AF68" i="16" s="1"/>
  <c r="AE69" i="16"/>
  <c r="AF69" i="16" s="1"/>
  <c r="AE70" i="16"/>
  <c r="AF70" i="16" s="1"/>
  <c r="AE71" i="16"/>
  <c r="AF71" i="16" s="1"/>
  <c r="AE74" i="16"/>
  <c r="AF74" i="16" s="1"/>
  <c r="AE67" i="16"/>
  <c r="AF67" i="16" s="1"/>
  <c r="Y68" i="16"/>
  <c r="Z68" i="16" s="1"/>
  <c r="Y69" i="16"/>
  <c r="Z69" i="16" s="1"/>
  <c r="Y70" i="16"/>
  <c r="Z70" i="16" s="1"/>
  <c r="Y71" i="16"/>
  <c r="Z71" i="16" s="1"/>
  <c r="Y72" i="16"/>
  <c r="Z72" i="16" s="1"/>
  <c r="Y73" i="16"/>
  <c r="Y67" i="16"/>
  <c r="Z67" i="16" s="1"/>
  <c r="S68" i="16"/>
  <c r="T68" i="16" s="1"/>
  <c r="S69" i="16"/>
  <c r="T69" i="16" s="1"/>
  <c r="S70" i="16"/>
  <c r="T70" i="16" s="1"/>
  <c r="S71" i="16"/>
  <c r="T71" i="16" s="1"/>
  <c r="S72" i="16"/>
  <c r="S73" i="16"/>
  <c r="T73" i="16" s="1"/>
  <c r="S67" i="16"/>
  <c r="T67" i="16" s="1"/>
  <c r="M68" i="16"/>
  <c r="N68" i="16" s="1"/>
  <c r="M69" i="16"/>
  <c r="N69" i="16" s="1"/>
  <c r="M70" i="16"/>
  <c r="N70" i="16" s="1"/>
  <c r="M71" i="16"/>
  <c r="N71" i="16" s="1"/>
  <c r="M72" i="16"/>
  <c r="N72" i="16" s="1"/>
  <c r="M73" i="16"/>
  <c r="N73" i="16" s="1"/>
  <c r="M74" i="16"/>
  <c r="M67" i="16"/>
  <c r="N67" i="16" s="1"/>
  <c r="C67" i="16"/>
  <c r="D67" i="16" s="1"/>
  <c r="H68" i="16"/>
  <c r="I68" i="16" s="1"/>
  <c r="H69" i="16"/>
  <c r="I69" i="16" s="1"/>
  <c r="H70" i="16"/>
  <c r="I70" i="16" s="1"/>
  <c r="H71" i="16"/>
  <c r="I71" i="16" s="1"/>
  <c r="H72" i="16"/>
  <c r="I72" i="16" s="1"/>
  <c r="H73" i="16"/>
  <c r="H74" i="16"/>
  <c r="H67" i="16"/>
  <c r="I67" i="16" s="1"/>
  <c r="C68" i="16"/>
  <c r="D68" i="16" s="1"/>
  <c r="C69" i="16"/>
  <c r="D69" i="16" s="1"/>
  <c r="C70" i="16"/>
  <c r="D70" i="16" s="1"/>
  <c r="C71" i="16"/>
  <c r="D71" i="16" s="1"/>
  <c r="C73" i="16"/>
  <c r="D73" i="16" s="1"/>
  <c r="C74" i="16"/>
  <c r="D74" i="16" s="1"/>
  <c r="C59" i="16"/>
  <c r="D59" i="16" s="1"/>
  <c r="AQ53" i="16"/>
  <c r="AR53" i="16" s="1"/>
  <c r="AQ54" i="16"/>
  <c r="AR54" i="16" s="1"/>
  <c r="AQ55" i="16"/>
  <c r="AR55" i="16" s="1"/>
  <c r="AQ56" i="16"/>
  <c r="AR56" i="16" s="1"/>
  <c r="AQ57" i="16"/>
  <c r="AR57" i="16" s="1"/>
  <c r="AQ58" i="16"/>
  <c r="AR58" i="16" s="1"/>
  <c r="AQ59" i="16"/>
  <c r="AR59" i="16" s="1"/>
  <c r="AQ52" i="16"/>
  <c r="AR52" i="16" s="1"/>
  <c r="AK53" i="16"/>
  <c r="AL53" i="16" s="1"/>
  <c r="AK54" i="16"/>
  <c r="AL54" i="16" s="1"/>
  <c r="AK55" i="16"/>
  <c r="AL55" i="16" s="1"/>
  <c r="AK56" i="16"/>
  <c r="AK57" i="16"/>
  <c r="AL57" i="16" s="1"/>
  <c r="AK58" i="16"/>
  <c r="AL58" i="16" s="1"/>
  <c r="AK59" i="16"/>
  <c r="AL59" i="16" s="1"/>
  <c r="AK52" i="16"/>
  <c r="AL52" i="16" s="1"/>
  <c r="AE53" i="16"/>
  <c r="AF53" i="16" s="1"/>
  <c r="AE54" i="16"/>
  <c r="AF54" i="16" s="1"/>
  <c r="AE55" i="16"/>
  <c r="AF55" i="16" s="1"/>
  <c r="AE56" i="16"/>
  <c r="AF56" i="16" s="1"/>
  <c r="AE57" i="16"/>
  <c r="AF57" i="16" s="1"/>
  <c r="AE58" i="16"/>
  <c r="AF58" i="16" s="1"/>
  <c r="AE59" i="16"/>
  <c r="AF59" i="16" s="1"/>
  <c r="AE52" i="16"/>
  <c r="AF52" i="16" s="1"/>
  <c r="Y53" i="16"/>
  <c r="Z53" i="16" s="1"/>
  <c r="Y54" i="16"/>
  <c r="Z54" i="16" s="1"/>
  <c r="Y55" i="16"/>
  <c r="Z55" i="16" s="1"/>
  <c r="Y56" i="16"/>
  <c r="Z56" i="16" s="1"/>
  <c r="Y57" i="16"/>
  <c r="Z57" i="16" s="1"/>
  <c r="Y58" i="16"/>
  <c r="Z58" i="16" s="1"/>
  <c r="Y59" i="16"/>
  <c r="Z59" i="16" s="1"/>
  <c r="Y52" i="16"/>
  <c r="Z52" i="16" s="1"/>
  <c r="S53" i="16"/>
  <c r="T53" i="16" s="1"/>
  <c r="S54" i="16"/>
  <c r="T54" i="16" s="1"/>
  <c r="S55" i="16"/>
  <c r="T55" i="16" s="1"/>
  <c r="S56" i="16"/>
  <c r="T56" i="16" s="1"/>
  <c r="S57" i="16"/>
  <c r="T57" i="16" s="1"/>
  <c r="S58" i="16"/>
  <c r="T58" i="16" s="1"/>
  <c r="S59" i="16"/>
  <c r="T59" i="16" s="1"/>
  <c r="S52" i="16"/>
  <c r="T52" i="16" s="1"/>
  <c r="M53" i="16"/>
  <c r="N53" i="16" s="1"/>
  <c r="M54" i="16"/>
  <c r="N54" i="16" s="1"/>
  <c r="M55" i="16"/>
  <c r="N55" i="16" s="1"/>
  <c r="M56" i="16"/>
  <c r="N56" i="16" s="1"/>
  <c r="M57" i="16"/>
  <c r="N57" i="16" s="1"/>
  <c r="M59" i="16"/>
  <c r="N59" i="16" s="1"/>
  <c r="M52" i="16"/>
  <c r="N52" i="16" s="1"/>
  <c r="H53" i="16"/>
  <c r="I53" i="16" s="1"/>
  <c r="H54" i="16"/>
  <c r="I54" i="16" s="1"/>
  <c r="H55" i="16"/>
  <c r="I55" i="16" s="1"/>
  <c r="H56" i="16"/>
  <c r="I56" i="16" s="1"/>
  <c r="H57" i="16"/>
  <c r="I57" i="16" s="1"/>
  <c r="H58" i="16"/>
  <c r="I58" i="16" s="1"/>
  <c r="H52" i="16"/>
  <c r="I52" i="16" s="1"/>
  <c r="C53" i="16"/>
  <c r="D53" i="16" s="1"/>
  <c r="C54" i="16"/>
  <c r="D54" i="16" s="1"/>
  <c r="C55" i="16"/>
  <c r="D55" i="16" s="1"/>
  <c r="C56" i="16"/>
  <c r="D56" i="16" s="1"/>
  <c r="C57" i="16"/>
  <c r="D57" i="16" s="1"/>
  <c r="C58" i="16"/>
  <c r="D58" i="16" s="1"/>
  <c r="C52" i="16"/>
  <c r="D52" i="16" s="1"/>
  <c r="AQ38" i="16"/>
  <c r="AR38" i="16" s="1"/>
  <c r="AQ39" i="16"/>
  <c r="AR39" i="16" s="1"/>
  <c r="AQ40" i="16"/>
  <c r="AR40" i="16" s="1"/>
  <c r="AQ41" i="16"/>
  <c r="AR41" i="16" s="1"/>
  <c r="AQ42" i="16"/>
  <c r="AR42" i="16" s="1"/>
  <c r="AQ43" i="16"/>
  <c r="AR43" i="16" s="1"/>
  <c r="AQ44" i="16"/>
  <c r="AR44" i="16" s="1"/>
  <c r="AQ37" i="16"/>
  <c r="AR37" i="16" s="1"/>
  <c r="AK38" i="16"/>
  <c r="AL38" i="16" s="1"/>
  <c r="AK39" i="16"/>
  <c r="AL39" i="16" s="1"/>
  <c r="AK40" i="16"/>
  <c r="AL40" i="16" s="1"/>
  <c r="AK41" i="16"/>
  <c r="AL41" i="16" s="1"/>
  <c r="AK42" i="16"/>
  <c r="AL42" i="16" s="1"/>
  <c r="AK44" i="16"/>
  <c r="AK37" i="16"/>
  <c r="AL37" i="16" s="1"/>
  <c r="AE38" i="16"/>
  <c r="AF38" i="16" s="1"/>
  <c r="AE39" i="16"/>
  <c r="AF39" i="16" s="1"/>
  <c r="AE40" i="16"/>
  <c r="AF40" i="16" s="1"/>
  <c r="AE41" i="16"/>
  <c r="AF41" i="16" s="1"/>
  <c r="AE43" i="16"/>
  <c r="AF43" i="16" s="1"/>
  <c r="AE44" i="16"/>
  <c r="AF44" i="16" s="1"/>
  <c r="AE37" i="16"/>
  <c r="AF37" i="16" s="1"/>
  <c r="Y38" i="16"/>
  <c r="Z38" i="16" s="1"/>
  <c r="Y39" i="16"/>
  <c r="Z39" i="16" s="1"/>
  <c r="Y40" i="16"/>
  <c r="Z40" i="16" s="1"/>
  <c r="Y41" i="16"/>
  <c r="Z41" i="16" s="1"/>
  <c r="Y42" i="16"/>
  <c r="Z42" i="16" s="1"/>
  <c r="Y37" i="16"/>
  <c r="Z37" i="16" s="1"/>
  <c r="S38" i="16"/>
  <c r="T38" i="16" s="1"/>
  <c r="S39" i="16"/>
  <c r="T39" i="16" s="1"/>
  <c r="S40" i="16"/>
  <c r="T40" i="16" s="1"/>
  <c r="S41" i="16"/>
  <c r="T41" i="16" s="1"/>
  <c r="S42" i="16"/>
  <c r="T42" i="16" s="1"/>
  <c r="S43" i="16"/>
  <c r="T43" i="16" s="1"/>
  <c r="S44" i="16"/>
  <c r="T44" i="16" s="1"/>
  <c r="S37" i="16"/>
  <c r="T37" i="16" s="1"/>
  <c r="M38" i="16"/>
  <c r="N38" i="16" s="1"/>
  <c r="M39" i="16"/>
  <c r="N39" i="16" s="1"/>
  <c r="M40" i="16"/>
  <c r="N40" i="16" s="1"/>
  <c r="M41" i="16"/>
  <c r="N41" i="16" s="1"/>
  <c r="M42" i="16"/>
  <c r="N42" i="16" s="1"/>
  <c r="M43" i="16"/>
  <c r="N43" i="16" s="1"/>
  <c r="M44" i="16"/>
  <c r="N44" i="16" s="1"/>
  <c r="M37" i="16"/>
  <c r="N37" i="16" s="1"/>
  <c r="H38" i="16"/>
  <c r="I38" i="16" s="1"/>
  <c r="H39" i="16"/>
  <c r="I39" i="16" s="1"/>
  <c r="H40" i="16"/>
  <c r="I40" i="16" s="1"/>
  <c r="H41" i="16"/>
  <c r="I41" i="16" s="1"/>
  <c r="H42" i="16"/>
  <c r="I42" i="16" s="1"/>
  <c r="H43" i="16"/>
  <c r="I43" i="16" s="1"/>
  <c r="H44" i="16"/>
  <c r="I44" i="16" s="1"/>
  <c r="H37" i="16"/>
  <c r="I37" i="16" s="1"/>
  <c r="C37" i="16"/>
  <c r="D37" i="16" s="1"/>
  <c r="C38" i="16"/>
  <c r="D38" i="16" s="1"/>
  <c r="C39" i="16"/>
  <c r="D39" i="16" s="1"/>
  <c r="C40" i="16"/>
  <c r="D40" i="16" s="1"/>
  <c r="C41" i="16"/>
  <c r="D41" i="16" s="1"/>
  <c r="C42" i="16"/>
  <c r="D42" i="16" s="1"/>
  <c r="C43" i="16"/>
  <c r="D43" i="16" s="1"/>
  <c r="C44" i="16"/>
  <c r="D44" i="16" s="1"/>
  <c r="AQ29" i="22"/>
  <c r="AR29" i="22" s="1"/>
  <c r="AK29" i="22"/>
  <c r="AL29" i="22" s="1"/>
  <c r="AE29" i="22"/>
  <c r="AF29" i="22" s="1"/>
  <c r="Y29" i="22"/>
  <c r="Z29" i="22" s="1"/>
  <c r="S29" i="22"/>
  <c r="T29" i="22" s="1"/>
  <c r="M29" i="22"/>
  <c r="N29" i="22" s="1"/>
  <c r="H29" i="22"/>
  <c r="I29" i="22" s="1"/>
  <c r="C29" i="22"/>
  <c r="D29" i="22" s="1"/>
  <c r="AQ28" i="22"/>
  <c r="AR28" i="22" s="1"/>
  <c r="AK28" i="22"/>
  <c r="AL28" i="22" s="1"/>
  <c r="AE28" i="22"/>
  <c r="AF28" i="22" s="1"/>
  <c r="S28" i="22"/>
  <c r="T28" i="22" s="1"/>
  <c r="H28" i="22"/>
  <c r="I28" i="22" s="1"/>
  <c r="C28" i="22"/>
  <c r="D28" i="22" s="1"/>
  <c r="AQ27" i="22"/>
  <c r="AR27" i="22" s="1"/>
  <c r="AK27" i="22"/>
  <c r="AL27" i="22" s="1"/>
  <c r="AE27" i="22"/>
  <c r="AF27" i="22" s="1"/>
  <c r="Y27" i="22"/>
  <c r="Z27" i="22" s="1"/>
  <c r="S27" i="22"/>
  <c r="T27" i="22" s="1"/>
  <c r="M27" i="22"/>
  <c r="N27" i="22" s="1"/>
  <c r="H27" i="22"/>
  <c r="I27" i="22" s="1"/>
  <c r="C27" i="22"/>
  <c r="D27" i="22" s="1"/>
  <c r="AQ26" i="22"/>
  <c r="AR26" i="22" s="1"/>
  <c r="AK26" i="22"/>
  <c r="AL26" i="22" s="1"/>
  <c r="AE26" i="22"/>
  <c r="AF26" i="22" s="1"/>
  <c r="Y26" i="22"/>
  <c r="Z26" i="22" s="1"/>
  <c r="S26" i="22"/>
  <c r="T26" i="22" s="1"/>
  <c r="M26" i="22"/>
  <c r="N26" i="22" s="1"/>
  <c r="H26" i="22"/>
  <c r="I26" i="22" s="1"/>
  <c r="C26" i="22"/>
  <c r="D26" i="22" s="1"/>
  <c r="AQ25" i="22"/>
  <c r="AR25" i="22" s="1"/>
  <c r="AK25" i="22"/>
  <c r="AL25" i="22" s="1"/>
  <c r="AE25" i="22"/>
  <c r="AF25" i="22" s="1"/>
  <c r="Y25" i="22"/>
  <c r="Z25" i="22" s="1"/>
  <c r="S25" i="22"/>
  <c r="T25" i="22" s="1"/>
  <c r="M25" i="22"/>
  <c r="N25" i="22" s="1"/>
  <c r="H25" i="22"/>
  <c r="I25" i="22" s="1"/>
  <c r="C25" i="22"/>
  <c r="D25" i="22" s="1"/>
  <c r="AQ24" i="22"/>
  <c r="AR24" i="22" s="1"/>
  <c r="AK24" i="22"/>
  <c r="AL24" i="22" s="1"/>
  <c r="AE24" i="22"/>
  <c r="AF24" i="22" s="1"/>
  <c r="Y24" i="22"/>
  <c r="Z24" i="22" s="1"/>
  <c r="S24" i="22"/>
  <c r="T24" i="22" s="1"/>
  <c r="M24" i="22"/>
  <c r="N24" i="22" s="1"/>
  <c r="H24" i="22"/>
  <c r="I24" i="22" s="1"/>
  <c r="C24" i="22"/>
  <c r="D24" i="22" s="1"/>
  <c r="AQ23" i="22"/>
  <c r="AR23" i="22" s="1"/>
  <c r="AK23" i="22"/>
  <c r="AL23" i="22" s="1"/>
  <c r="AE23" i="22"/>
  <c r="AF23" i="22" s="1"/>
  <c r="Y23" i="22"/>
  <c r="Z23" i="22" s="1"/>
  <c r="S23" i="22"/>
  <c r="T23" i="22" s="1"/>
  <c r="M23" i="22"/>
  <c r="N23" i="22" s="1"/>
  <c r="H23" i="22"/>
  <c r="I23" i="22" s="1"/>
  <c r="C23" i="22"/>
  <c r="D23" i="22" s="1"/>
  <c r="AQ22" i="22"/>
  <c r="AR22" i="22" s="1"/>
  <c r="AK22" i="22"/>
  <c r="AL22" i="22" s="1"/>
  <c r="AE22" i="22"/>
  <c r="AF22" i="22" s="1"/>
  <c r="Y22" i="22"/>
  <c r="Z22" i="22" s="1"/>
  <c r="S22" i="22"/>
  <c r="T22" i="22" s="1"/>
  <c r="M22" i="22"/>
  <c r="N22" i="22" s="1"/>
  <c r="H22" i="22"/>
  <c r="I22" i="22" s="1"/>
  <c r="C22" i="22"/>
  <c r="D22" i="22" s="1"/>
  <c r="AQ14" i="22"/>
  <c r="AR14" i="22" s="1"/>
  <c r="AK14" i="22"/>
  <c r="AL14" i="22" s="1"/>
  <c r="AE14" i="22"/>
  <c r="AF14" i="22" s="1"/>
  <c r="Y14" i="22"/>
  <c r="Z14" i="22" s="1"/>
  <c r="S14" i="22"/>
  <c r="T14" i="22" s="1"/>
  <c r="M14" i="22"/>
  <c r="N14" i="22" s="1"/>
  <c r="H14" i="22"/>
  <c r="I14" i="22" s="1"/>
  <c r="C14" i="22"/>
  <c r="D14" i="22" s="1"/>
  <c r="AQ13" i="22"/>
  <c r="AR13" i="22" s="1"/>
  <c r="AK13" i="22"/>
  <c r="AL13" i="22" s="1"/>
  <c r="AE13" i="22"/>
  <c r="AF13" i="22" s="1"/>
  <c r="Y13" i="22"/>
  <c r="Z13" i="22" s="1"/>
  <c r="S13" i="22"/>
  <c r="T13" i="22" s="1"/>
  <c r="M13" i="22"/>
  <c r="N13" i="22" s="1"/>
  <c r="H13" i="22"/>
  <c r="I13" i="22" s="1"/>
  <c r="C13" i="22"/>
  <c r="D13" i="22" s="1"/>
  <c r="AQ12" i="22"/>
  <c r="AR12" i="22" s="1"/>
  <c r="AK12" i="22"/>
  <c r="AL12" i="22" s="1"/>
  <c r="AE12" i="22"/>
  <c r="AF12" i="22" s="1"/>
  <c r="Y12" i="22"/>
  <c r="Z12" i="22" s="1"/>
  <c r="S12" i="22"/>
  <c r="T12" i="22" s="1"/>
  <c r="M12" i="22"/>
  <c r="N12" i="22" s="1"/>
  <c r="H12" i="22"/>
  <c r="I12" i="22" s="1"/>
  <c r="C12" i="22"/>
  <c r="D12" i="22" s="1"/>
  <c r="AQ11" i="22"/>
  <c r="AR11" i="22" s="1"/>
  <c r="AK11" i="22"/>
  <c r="AL11" i="22" s="1"/>
  <c r="AE11" i="22"/>
  <c r="AF11" i="22" s="1"/>
  <c r="Y11" i="22"/>
  <c r="Z11" i="22" s="1"/>
  <c r="S11" i="22"/>
  <c r="T11" i="22" s="1"/>
  <c r="M11" i="22"/>
  <c r="N11" i="22" s="1"/>
  <c r="H11" i="22"/>
  <c r="I11" i="22" s="1"/>
  <c r="C11" i="22"/>
  <c r="D11" i="22" s="1"/>
  <c r="AQ10" i="22"/>
  <c r="AR10" i="22" s="1"/>
  <c r="AK10" i="22"/>
  <c r="AL10" i="22" s="1"/>
  <c r="AE10" i="22"/>
  <c r="AF10" i="22" s="1"/>
  <c r="Y10" i="22"/>
  <c r="Z10" i="22" s="1"/>
  <c r="S10" i="22"/>
  <c r="T10" i="22" s="1"/>
  <c r="M10" i="22"/>
  <c r="N10" i="22" s="1"/>
  <c r="H10" i="22"/>
  <c r="I10" i="22" s="1"/>
  <c r="C10" i="22"/>
  <c r="D10" i="22" s="1"/>
  <c r="AQ9" i="22"/>
  <c r="AR9" i="22" s="1"/>
  <c r="AK9" i="22"/>
  <c r="AL9" i="22" s="1"/>
  <c r="AE9" i="22"/>
  <c r="AF9" i="22" s="1"/>
  <c r="Y9" i="22"/>
  <c r="Z9" i="22" s="1"/>
  <c r="S9" i="22"/>
  <c r="T9" i="22" s="1"/>
  <c r="M9" i="22"/>
  <c r="N9" i="22" s="1"/>
  <c r="H9" i="22"/>
  <c r="I9" i="22" s="1"/>
  <c r="C9" i="22"/>
  <c r="D9" i="22" s="1"/>
  <c r="AQ8" i="22"/>
  <c r="AR8" i="22" s="1"/>
  <c r="AK8" i="22"/>
  <c r="AL8" i="22" s="1"/>
  <c r="AE8" i="22"/>
  <c r="AF8" i="22" s="1"/>
  <c r="Y8" i="22"/>
  <c r="Z8" i="22" s="1"/>
  <c r="S8" i="22"/>
  <c r="T8" i="22" s="1"/>
  <c r="M8" i="22"/>
  <c r="N8" i="22" s="1"/>
  <c r="H8" i="22"/>
  <c r="I8" i="22" s="1"/>
  <c r="C8" i="22"/>
  <c r="D8" i="22" s="1"/>
  <c r="AQ7" i="22"/>
  <c r="AR7" i="22" s="1"/>
  <c r="AK7" i="22"/>
  <c r="AL7" i="22" s="1"/>
  <c r="AE7" i="22"/>
  <c r="AF7" i="22" s="1"/>
  <c r="Y7" i="22"/>
  <c r="Z7" i="22" s="1"/>
  <c r="S7" i="22"/>
  <c r="T7" i="22" s="1"/>
  <c r="M7" i="22"/>
  <c r="N7" i="22" s="1"/>
  <c r="H7" i="22"/>
  <c r="I7" i="22" s="1"/>
  <c r="C7" i="22"/>
  <c r="D7" i="22" s="1"/>
  <c r="N100" i="21"/>
  <c r="AL99" i="21"/>
  <c r="N98" i="21"/>
  <c r="Z71" i="21"/>
  <c r="AQ29" i="21"/>
  <c r="AR29" i="21" s="1"/>
  <c r="AK29" i="21"/>
  <c r="AL29" i="21" s="1"/>
  <c r="AE29" i="21"/>
  <c r="AF29" i="21" s="1"/>
  <c r="Y29" i="21"/>
  <c r="Z29" i="21" s="1"/>
  <c r="S29" i="21"/>
  <c r="T29" i="21" s="1"/>
  <c r="M29" i="21"/>
  <c r="N29" i="21" s="1"/>
  <c r="H29" i="21"/>
  <c r="I29" i="21" s="1"/>
  <c r="C29" i="21"/>
  <c r="D29" i="21" s="1"/>
  <c r="AQ28" i="21"/>
  <c r="AR28" i="21" s="1"/>
  <c r="AE28" i="21"/>
  <c r="AF28" i="21" s="1"/>
  <c r="Y28" i="21"/>
  <c r="Z28" i="21" s="1"/>
  <c r="S28" i="21"/>
  <c r="T28" i="21" s="1"/>
  <c r="M28" i="21"/>
  <c r="N28" i="21" s="1"/>
  <c r="H28" i="21"/>
  <c r="I28" i="21" s="1"/>
  <c r="C28" i="21"/>
  <c r="D28" i="21" s="1"/>
  <c r="AQ27" i="21"/>
  <c r="AR27" i="21" s="1"/>
  <c r="AK27" i="21"/>
  <c r="AL27" i="21" s="1"/>
  <c r="AE27" i="21"/>
  <c r="AF27" i="21" s="1"/>
  <c r="Y27" i="21"/>
  <c r="Z27" i="21" s="1"/>
  <c r="S27" i="21"/>
  <c r="T27" i="21" s="1"/>
  <c r="M27" i="21"/>
  <c r="N27" i="21" s="1"/>
  <c r="H27" i="21"/>
  <c r="I27" i="21" s="1"/>
  <c r="C27" i="21"/>
  <c r="D27" i="21" s="1"/>
  <c r="AQ26" i="21"/>
  <c r="AR26" i="21" s="1"/>
  <c r="AK26" i="21"/>
  <c r="AL26" i="21" s="1"/>
  <c r="AE26" i="21"/>
  <c r="AF26" i="21" s="1"/>
  <c r="Y26" i="21"/>
  <c r="Z26" i="21" s="1"/>
  <c r="S26" i="21"/>
  <c r="T26" i="21" s="1"/>
  <c r="M26" i="21"/>
  <c r="N26" i="21" s="1"/>
  <c r="H26" i="21"/>
  <c r="I26" i="21" s="1"/>
  <c r="C26" i="21"/>
  <c r="D26" i="21" s="1"/>
  <c r="AQ25" i="21"/>
  <c r="AR25" i="21" s="1"/>
  <c r="AK25" i="21"/>
  <c r="AL25" i="21" s="1"/>
  <c r="AE25" i="21"/>
  <c r="AF25" i="21" s="1"/>
  <c r="Y25" i="21"/>
  <c r="Z25" i="21" s="1"/>
  <c r="S25" i="21"/>
  <c r="T25" i="21" s="1"/>
  <c r="M25" i="21"/>
  <c r="N25" i="21" s="1"/>
  <c r="H25" i="21"/>
  <c r="I25" i="21" s="1"/>
  <c r="C25" i="21"/>
  <c r="D25" i="21" s="1"/>
  <c r="AQ24" i="21"/>
  <c r="AR24" i="21" s="1"/>
  <c r="AK24" i="21"/>
  <c r="AL24" i="21" s="1"/>
  <c r="AE24" i="21"/>
  <c r="AF24" i="21" s="1"/>
  <c r="Y24" i="21"/>
  <c r="Z24" i="21" s="1"/>
  <c r="S24" i="21"/>
  <c r="T24" i="21" s="1"/>
  <c r="M24" i="21"/>
  <c r="N24" i="21" s="1"/>
  <c r="H24" i="21"/>
  <c r="I24" i="21" s="1"/>
  <c r="C24" i="21"/>
  <c r="D24" i="21" s="1"/>
  <c r="AQ23" i="21"/>
  <c r="AR23" i="21" s="1"/>
  <c r="AK23" i="21"/>
  <c r="AL23" i="21" s="1"/>
  <c r="AE23" i="21"/>
  <c r="AF23" i="21" s="1"/>
  <c r="Y23" i="21"/>
  <c r="Z23" i="21" s="1"/>
  <c r="S23" i="21"/>
  <c r="T23" i="21" s="1"/>
  <c r="M23" i="21"/>
  <c r="N23" i="21" s="1"/>
  <c r="H23" i="21"/>
  <c r="I23" i="21" s="1"/>
  <c r="C23" i="21"/>
  <c r="D23" i="21" s="1"/>
  <c r="AQ22" i="21"/>
  <c r="AR22" i="21" s="1"/>
  <c r="AK22" i="21"/>
  <c r="AL22" i="21" s="1"/>
  <c r="AE22" i="21"/>
  <c r="AF22" i="21" s="1"/>
  <c r="Y22" i="21"/>
  <c r="Z22" i="21" s="1"/>
  <c r="S22" i="21"/>
  <c r="T22" i="21" s="1"/>
  <c r="M22" i="21"/>
  <c r="N22" i="21" s="1"/>
  <c r="H22" i="21"/>
  <c r="I22" i="21" s="1"/>
  <c r="C22" i="21"/>
  <c r="D22" i="21" s="1"/>
  <c r="AQ14" i="21"/>
  <c r="AR14" i="21" s="1"/>
  <c r="AK14" i="21"/>
  <c r="AL14" i="21" s="1"/>
  <c r="AE14" i="21"/>
  <c r="AF14" i="21" s="1"/>
  <c r="Y14" i="21"/>
  <c r="Z14" i="21" s="1"/>
  <c r="S14" i="21"/>
  <c r="T14" i="21" s="1"/>
  <c r="M14" i="21"/>
  <c r="N14" i="21" s="1"/>
  <c r="H14" i="21"/>
  <c r="I14" i="21" s="1"/>
  <c r="C14" i="21"/>
  <c r="D14" i="21" s="1"/>
  <c r="AQ13" i="21"/>
  <c r="AR13" i="21" s="1"/>
  <c r="AK13" i="21"/>
  <c r="AL13" i="21" s="1"/>
  <c r="AE13" i="21"/>
  <c r="AF13" i="21" s="1"/>
  <c r="Y13" i="21"/>
  <c r="Z13" i="21" s="1"/>
  <c r="S13" i="21"/>
  <c r="T13" i="21" s="1"/>
  <c r="M13" i="21"/>
  <c r="N13" i="21" s="1"/>
  <c r="H13" i="21"/>
  <c r="I13" i="21" s="1"/>
  <c r="C13" i="21"/>
  <c r="D13" i="21" s="1"/>
  <c r="AQ12" i="21"/>
  <c r="AR12" i="21" s="1"/>
  <c r="AK12" i="21"/>
  <c r="AL12" i="21" s="1"/>
  <c r="AE12" i="21"/>
  <c r="AF12" i="21" s="1"/>
  <c r="Y12" i="21"/>
  <c r="Z12" i="21" s="1"/>
  <c r="S12" i="21"/>
  <c r="T12" i="21" s="1"/>
  <c r="M12" i="21"/>
  <c r="N12" i="21" s="1"/>
  <c r="H12" i="21"/>
  <c r="I12" i="21" s="1"/>
  <c r="C12" i="21"/>
  <c r="D12" i="21" s="1"/>
  <c r="AQ11" i="21"/>
  <c r="AR11" i="21" s="1"/>
  <c r="AK11" i="21"/>
  <c r="AL11" i="21" s="1"/>
  <c r="AE11" i="21"/>
  <c r="AF11" i="21" s="1"/>
  <c r="Y11" i="21"/>
  <c r="Z11" i="21" s="1"/>
  <c r="S11" i="21"/>
  <c r="T11" i="21" s="1"/>
  <c r="M11" i="21"/>
  <c r="N11" i="21" s="1"/>
  <c r="H11" i="21"/>
  <c r="I11" i="21" s="1"/>
  <c r="C11" i="21"/>
  <c r="D11" i="21" s="1"/>
  <c r="AQ10" i="21"/>
  <c r="AR10" i="21" s="1"/>
  <c r="AK10" i="21"/>
  <c r="AL10" i="21" s="1"/>
  <c r="AE10" i="21"/>
  <c r="AF10" i="21" s="1"/>
  <c r="Y10" i="21"/>
  <c r="Z10" i="21" s="1"/>
  <c r="S10" i="21"/>
  <c r="T10" i="21" s="1"/>
  <c r="M10" i="21"/>
  <c r="N10" i="21" s="1"/>
  <c r="H10" i="21"/>
  <c r="I10" i="21" s="1"/>
  <c r="C10" i="21"/>
  <c r="D10" i="21" s="1"/>
  <c r="AQ9" i="21"/>
  <c r="AR9" i="21" s="1"/>
  <c r="AK9" i="21"/>
  <c r="AL9" i="21" s="1"/>
  <c r="AE9" i="21"/>
  <c r="AF9" i="21" s="1"/>
  <c r="Y9" i="21"/>
  <c r="Z9" i="21" s="1"/>
  <c r="S9" i="21"/>
  <c r="T9" i="21" s="1"/>
  <c r="M9" i="21"/>
  <c r="N9" i="21" s="1"/>
  <c r="H9" i="21"/>
  <c r="I9" i="21" s="1"/>
  <c r="C9" i="21"/>
  <c r="D9" i="21" s="1"/>
  <c r="AQ8" i="21"/>
  <c r="AR8" i="21" s="1"/>
  <c r="AK8" i="21"/>
  <c r="AL8" i="21" s="1"/>
  <c r="AE8" i="21"/>
  <c r="AF8" i="21" s="1"/>
  <c r="Y8" i="21"/>
  <c r="Z8" i="21" s="1"/>
  <c r="S8" i="21"/>
  <c r="T8" i="21" s="1"/>
  <c r="M8" i="21"/>
  <c r="N8" i="21" s="1"/>
  <c r="H8" i="21"/>
  <c r="I8" i="21" s="1"/>
  <c r="C8" i="21"/>
  <c r="D8" i="21" s="1"/>
  <c r="AQ7" i="21"/>
  <c r="AR7" i="21" s="1"/>
  <c r="AK7" i="21"/>
  <c r="AL7" i="21" s="1"/>
  <c r="AE7" i="21"/>
  <c r="AF7" i="21" s="1"/>
  <c r="Y7" i="21"/>
  <c r="Z7" i="21" s="1"/>
  <c r="S7" i="21"/>
  <c r="T7" i="21" s="1"/>
  <c r="M7" i="21"/>
  <c r="N7" i="21" s="1"/>
  <c r="H7" i="21"/>
  <c r="I7" i="21" s="1"/>
  <c r="C7" i="21"/>
  <c r="D7" i="21" s="1"/>
  <c r="AQ29" i="20"/>
  <c r="AR29" i="20" s="1"/>
  <c r="AK29" i="20"/>
  <c r="AL29" i="20" s="1"/>
  <c r="AE29" i="20"/>
  <c r="AF29" i="20" s="1"/>
  <c r="Y29" i="20"/>
  <c r="Z29" i="20" s="1"/>
  <c r="S29" i="20"/>
  <c r="T29" i="20" s="1"/>
  <c r="AQ28" i="20"/>
  <c r="AR28" i="20" s="1"/>
  <c r="AK28" i="20"/>
  <c r="AL28" i="20" s="1"/>
  <c r="AE28" i="20"/>
  <c r="AF28" i="20" s="1"/>
  <c r="AQ27" i="20"/>
  <c r="AR27" i="20" s="1"/>
  <c r="AK27" i="20"/>
  <c r="AL27" i="20" s="1"/>
  <c r="AE27" i="20"/>
  <c r="AF27" i="20" s="1"/>
  <c r="Y27" i="20"/>
  <c r="Z27" i="20" s="1"/>
  <c r="S27" i="20"/>
  <c r="T27" i="20" s="1"/>
  <c r="AQ26" i="20"/>
  <c r="AR26" i="20" s="1"/>
  <c r="AK26" i="20"/>
  <c r="AL26" i="20" s="1"/>
  <c r="AE26" i="20"/>
  <c r="AF26" i="20" s="1"/>
  <c r="Y26" i="20"/>
  <c r="Z26" i="20" s="1"/>
  <c r="S26" i="20"/>
  <c r="T26" i="20" s="1"/>
  <c r="AQ25" i="20"/>
  <c r="AR25" i="20" s="1"/>
  <c r="AK25" i="20"/>
  <c r="AL25" i="20" s="1"/>
  <c r="AE25" i="20"/>
  <c r="AF25" i="20" s="1"/>
  <c r="Y25" i="20"/>
  <c r="Z25" i="20" s="1"/>
  <c r="S25" i="20"/>
  <c r="T25" i="20" s="1"/>
  <c r="AQ24" i="20"/>
  <c r="AR24" i="20" s="1"/>
  <c r="AK24" i="20"/>
  <c r="AL24" i="20" s="1"/>
  <c r="AE24" i="20"/>
  <c r="AF24" i="20" s="1"/>
  <c r="Y24" i="20"/>
  <c r="Z24" i="20" s="1"/>
  <c r="S24" i="20"/>
  <c r="T24" i="20" s="1"/>
  <c r="AQ23" i="20"/>
  <c r="AR23" i="20" s="1"/>
  <c r="AK23" i="20"/>
  <c r="AL23" i="20" s="1"/>
  <c r="AE23" i="20"/>
  <c r="AF23" i="20" s="1"/>
  <c r="Y23" i="20"/>
  <c r="Z23" i="20" s="1"/>
  <c r="S23" i="20"/>
  <c r="T23" i="20" s="1"/>
  <c r="AQ22" i="20"/>
  <c r="AR22" i="20" s="1"/>
  <c r="AK22" i="20"/>
  <c r="AL22" i="20" s="1"/>
  <c r="AE22" i="20"/>
  <c r="AF22" i="20" s="1"/>
  <c r="Y22" i="20"/>
  <c r="Z22" i="20" s="1"/>
  <c r="S22" i="20"/>
  <c r="T22" i="20" s="1"/>
  <c r="AQ14" i="20"/>
  <c r="AR14" i="20" s="1"/>
  <c r="AK14" i="20"/>
  <c r="AL14" i="20" s="1"/>
  <c r="AE14" i="20"/>
  <c r="AF14" i="20" s="1"/>
  <c r="Y14" i="20"/>
  <c r="Z14" i="20" s="1"/>
  <c r="S14" i="20"/>
  <c r="T14" i="20" s="1"/>
  <c r="AQ13" i="20"/>
  <c r="AR13" i="20" s="1"/>
  <c r="AE13" i="20"/>
  <c r="AF13" i="20" s="1"/>
  <c r="Y13" i="20"/>
  <c r="Z13" i="20" s="1"/>
  <c r="S13" i="20"/>
  <c r="T13" i="20" s="1"/>
  <c r="AQ12" i="20"/>
  <c r="AR12" i="20" s="1"/>
  <c r="AE12" i="20"/>
  <c r="AF12" i="20" s="1"/>
  <c r="Y12" i="20"/>
  <c r="Z12" i="20" s="1"/>
  <c r="S12" i="20"/>
  <c r="T12" i="20" s="1"/>
  <c r="AQ11" i="20"/>
  <c r="AR11" i="20" s="1"/>
  <c r="AK11" i="20"/>
  <c r="AL11" i="20" s="1"/>
  <c r="AE11" i="20"/>
  <c r="AF11" i="20" s="1"/>
  <c r="Y11" i="20"/>
  <c r="Z11" i="20" s="1"/>
  <c r="S11" i="20"/>
  <c r="T11" i="20" s="1"/>
  <c r="AQ10" i="20"/>
  <c r="AR10" i="20" s="1"/>
  <c r="AK10" i="20"/>
  <c r="AL10" i="20" s="1"/>
  <c r="AE10" i="20"/>
  <c r="AF10" i="20" s="1"/>
  <c r="Y10" i="20"/>
  <c r="Z10" i="20" s="1"/>
  <c r="S10" i="20"/>
  <c r="T10" i="20" s="1"/>
  <c r="AQ9" i="20"/>
  <c r="AR9" i="20" s="1"/>
  <c r="AK9" i="20"/>
  <c r="AL9" i="20" s="1"/>
  <c r="AE9" i="20"/>
  <c r="AF9" i="20" s="1"/>
  <c r="Y9" i="20"/>
  <c r="Z9" i="20" s="1"/>
  <c r="S9" i="20"/>
  <c r="T9" i="20" s="1"/>
  <c r="AQ8" i="20"/>
  <c r="AR8" i="20" s="1"/>
  <c r="AK8" i="20"/>
  <c r="AL8" i="20" s="1"/>
  <c r="AE8" i="20"/>
  <c r="AF8" i="20" s="1"/>
  <c r="Y8" i="20"/>
  <c r="Z8" i="20" s="1"/>
  <c r="S8" i="20"/>
  <c r="T8" i="20" s="1"/>
  <c r="AQ7" i="20"/>
  <c r="AR7" i="20" s="1"/>
  <c r="AK7" i="20"/>
  <c r="AL7" i="20" s="1"/>
  <c r="AE7" i="20"/>
  <c r="AF7" i="20" s="1"/>
  <c r="Y7" i="20"/>
  <c r="Z7" i="20" s="1"/>
  <c r="S7" i="20"/>
  <c r="T7" i="20" s="1"/>
  <c r="C29" i="20"/>
  <c r="D29" i="20" s="1"/>
  <c r="M28" i="20"/>
  <c r="N28" i="20" s="1"/>
  <c r="H28" i="20"/>
  <c r="I28" i="20" s="1"/>
  <c r="C28" i="20"/>
  <c r="D28" i="20" s="1"/>
  <c r="C27" i="20"/>
  <c r="D27" i="20" s="1"/>
  <c r="M26" i="20"/>
  <c r="N26" i="20" s="1"/>
  <c r="H26" i="20"/>
  <c r="I26" i="20" s="1"/>
  <c r="C26" i="20"/>
  <c r="D26" i="20" s="1"/>
  <c r="M25" i="20"/>
  <c r="N25" i="20" s="1"/>
  <c r="H25" i="20"/>
  <c r="I25" i="20" s="1"/>
  <c r="C25" i="20"/>
  <c r="D25" i="20" s="1"/>
  <c r="M24" i="20"/>
  <c r="N24" i="20" s="1"/>
  <c r="H24" i="20"/>
  <c r="I24" i="20" s="1"/>
  <c r="C24" i="20"/>
  <c r="D24" i="20" s="1"/>
  <c r="M23" i="20"/>
  <c r="N23" i="20" s="1"/>
  <c r="H23" i="20"/>
  <c r="I23" i="20" s="1"/>
  <c r="C23" i="20"/>
  <c r="D23" i="20" s="1"/>
  <c r="M22" i="20"/>
  <c r="N22" i="20" s="1"/>
  <c r="H22" i="20"/>
  <c r="I22" i="20" s="1"/>
  <c r="C22" i="20"/>
  <c r="D22" i="20" s="1"/>
  <c r="H14" i="20"/>
  <c r="I14" i="20" s="1"/>
  <c r="C14" i="20"/>
  <c r="D14" i="20" s="1"/>
  <c r="M13" i="20"/>
  <c r="N13" i="20" s="1"/>
  <c r="M12" i="20"/>
  <c r="N12" i="20" s="1"/>
  <c r="H12" i="20"/>
  <c r="I12" i="20" s="1"/>
  <c r="M11" i="20"/>
  <c r="N11" i="20" s="1"/>
  <c r="H11" i="20"/>
  <c r="I11" i="20" s="1"/>
  <c r="C11" i="20"/>
  <c r="D11" i="20" s="1"/>
  <c r="M10" i="20"/>
  <c r="N10" i="20" s="1"/>
  <c r="H10" i="20"/>
  <c r="I10" i="20" s="1"/>
  <c r="C10" i="20"/>
  <c r="D10" i="20" s="1"/>
  <c r="M9" i="20"/>
  <c r="N9" i="20" s="1"/>
  <c r="H9" i="20"/>
  <c r="I9" i="20" s="1"/>
  <c r="C9" i="20"/>
  <c r="D9" i="20" s="1"/>
  <c r="M8" i="20"/>
  <c r="N8" i="20" s="1"/>
  <c r="H8" i="20"/>
  <c r="I8" i="20" s="1"/>
  <c r="C8" i="20"/>
  <c r="D8" i="20" s="1"/>
  <c r="M7" i="20"/>
  <c r="N7" i="20" s="1"/>
  <c r="H7" i="20"/>
  <c r="I7" i="20" s="1"/>
  <c r="C7" i="20"/>
  <c r="D7" i="20" s="1"/>
  <c r="AL56" i="16"/>
  <c r="AL44" i="16"/>
  <c r="AQ23" i="16"/>
  <c r="AR23" i="16" s="1"/>
  <c r="AQ24" i="16"/>
  <c r="AR24" i="16" s="1"/>
  <c r="AQ25" i="16"/>
  <c r="AR25" i="16" s="1"/>
  <c r="AQ26" i="16"/>
  <c r="AR26" i="16" s="1"/>
  <c r="AQ28" i="16"/>
  <c r="AR28" i="16" s="1"/>
  <c r="AQ22" i="16"/>
  <c r="AR22" i="16" s="1"/>
  <c r="AK23" i="16"/>
  <c r="AL23" i="16" s="1"/>
  <c r="AK24" i="16"/>
  <c r="AL24" i="16" s="1"/>
  <c r="AK25" i="16"/>
  <c r="AL25" i="16" s="1"/>
  <c r="AK26" i="16"/>
  <c r="AL26" i="16" s="1"/>
  <c r="AK27" i="16"/>
  <c r="AL27" i="16" s="1"/>
  <c r="AK28" i="16"/>
  <c r="AL28" i="16" s="1"/>
  <c r="AK29" i="16"/>
  <c r="AL29" i="16" s="1"/>
  <c r="AK22" i="16"/>
  <c r="AL22" i="16" s="1"/>
  <c r="AE23" i="16"/>
  <c r="AF23" i="16" s="1"/>
  <c r="AE24" i="16"/>
  <c r="AF24" i="16" s="1"/>
  <c r="AE25" i="16"/>
  <c r="AF25" i="16" s="1"/>
  <c r="AE26" i="16"/>
  <c r="AF26" i="16" s="1"/>
  <c r="AE27" i="16"/>
  <c r="AE28" i="16"/>
  <c r="AF28" i="16" s="1"/>
  <c r="AE29" i="16"/>
  <c r="AF29" i="16" s="1"/>
  <c r="AE22" i="16"/>
  <c r="AF22" i="16" s="1"/>
  <c r="Y23" i="16"/>
  <c r="Z23" i="16" s="1"/>
  <c r="Y24" i="16"/>
  <c r="Z24" i="16" s="1"/>
  <c r="Y25" i="16"/>
  <c r="Z25" i="16" s="1"/>
  <c r="Y26" i="16"/>
  <c r="Z26" i="16" s="1"/>
  <c r="Y27" i="16"/>
  <c r="Z27" i="16" s="1"/>
  <c r="Y28" i="16"/>
  <c r="Z28" i="16" s="1"/>
  <c r="Y29" i="16"/>
  <c r="Z29" i="16" s="1"/>
  <c r="Y22" i="16"/>
  <c r="Z22" i="16" s="1"/>
  <c r="S23" i="16"/>
  <c r="T23" i="16" s="1"/>
  <c r="S24" i="16"/>
  <c r="T24" i="16" s="1"/>
  <c r="S25" i="16"/>
  <c r="T25" i="16" s="1"/>
  <c r="S26" i="16"/>
  <c r="T26" i="16" s="1"/>
  <c r="S27" i="16"/>
  <c r="S28" i="16"/>
  <c r="T28" i="16" s="1"/>
  <c r="S29" i="16"/>
  <c r="T29" i="16" s="1"/>
  <c r="S22" i="16"/>
  <c r="T22" i="16" s="1"/>
  <c r="C29" i="16"/>
  <c r="D29" i="16" s="1"/>
  <c r="C27" i="16"/>
  <c r="D27" i="16" s="1"/>
  <c r="M23" i="16"/>
  <c r="N23" i="16" s="1"/>
  <c r="M24" i="16"/>
  <c r="N24" i="16" s="1"/>
  <c r="M25" i="16"/>
  <c r="N25" i="16" s="1"/>
  <c r="M26" i="16"/>
  <c r="N26" i="16" s="1"/>
  <c r="M27" i="16"/>
  <c r="N27" i="16" s="1"/>
  <c r="M28" i="16"/>
  <c r="N28" i="16" s="1"/>
  <c r="M29" i="16"/>
  <c r="N29" i="16" s="1"/>
  <c r="M22" i="16"/>
  <c r="N22" i="16" s="1"/>
  <c r="H23" i="16"/>
  <c r="I23" i="16" s="1"/>
  <c r="H24" i="16"/>
  <c r="I24" i="16" s="1"/>
  <c r="H25" i="16"/>
  <c r="I25" i="16" s="1"/>
  <c r="H26" i="16"/>
  <c r="I26" i="16" s="1"/>
  <c r="H27" i="16"/>
  <c r="I27" i="16" s="1"/>
  <c r="H28" i="16"/>
  <c r="I28" i="16" s="1"/>
  <c r="H22" i="16"/>
  <c r="I22" i="16" s="1"/>
  <c r="C23" i="16"/>
  <c r="D23" i="16" s="1"/>
  <c r="C24" i="16"/>
  <c r="D24" i="16" s="1"/>
  <c r="C25" i="16"/>
  <c r="D25" i="16" s="1"/>
  <c r="C26" i="16"/>
  <c r="D26" i="16" s="1"/>
  <c r="C28" i="16"/>
  <c r="D28" i="16" s="1"/>
  <c r="C22" i="16"/>
  <c r="D22" i="16" s="1"/>
  <c r="AQ14" i="16"/>
  <c r="AR14" i="16" s="1"/>
  <c r="AQ13" i="16"/>
  <c r="AR13" i="16" s="1"/>
  <c r="AQ12" i="16"/>
  <c r="AR12" i="16" s="1"/>
  <c r="AK14" i="16"/>
  <c r="AL14" i="16" s="1"/>
  <c r="AK13" i="16"/>
  <c r="AL13" i="16" s="1"/>
  <c r="AE14" i="16"/>
  <c r="AF14" i="16" s="1"/>
  <c r="Y14" i="16"/>
  <c r="Z14" i="16" s="1"/>
  <c r="Y12" i="16"/>
  <c r="Z12" i="16" s="1"/>
  <c r="AQ8" i="16"/>
  <c r="AR8" i="16" s="1"/>
  <c r="AQ9" i="16"/>
  <c r="AR9" i="16" s="1"/>
  <c r="AQ10" i="16"/>
  <c r="AR10" i="16" s="1"/>
  <c r="AQ11" i="16"/>
  <c r="AR11" i="16" s="1"/>
  <c r="AQ7" i="16"/>
  <c r="AR7" i="16" s="1"/>
  <c r="AK8" i="16"/>
  <c r="AL8" i="16" s="1"/>
  <c r="AK9" i="16"/>
  <c r="AL9" i="16" s="1"/>
  <c r="AK10" i="16"/>
  <c r="AL10" i="16" s="1"/>
  <c r="AK11" i="16"/>
  <c r="AL11" i="16" s="1"/>
  <c r="AK12" i="16"/>
  <c r="AL12" i="16" s="1"/>
  <c r="AK7" i="16"/>
  <c r="AL7" i="16" s="1"/>
  <c r="AE8" i="16"/>
  <c r="AF8" i="16" s="1"/>
  <c r="AE9" i="16"/>
  <c r="AF9" i="16" s="1"/>
  <c r="AE10" i="16"/>
  <c r="AF10" i="16" s="1"/>
  <c r="AE11" i="16"/>
  <c r="AF11" i="16" s="1"/>
  <c r="AE13" i="16"/>
  <c r="AF13" i="16" s="1"/>
  <c r="AE7" i="16"/>
  <c r="AF7" i="16" s="1"/>
  <c r="Y8" i="16"/>
  <c r="Z8" i="16" s="1"/>
  <c r="Y9" i="16"/>
  <c r="Z9" i="16" s="1"/>
  <c r="Y10" i="16"/>
  <c r="Z10" i="16" s="1"/>
  <c r="Y11" i="16"/>
  <c r="Z11" i="16" s="1"/>
  <c r="Y7" i="16"/>
  <c r="Z7" i="16" s="1"/>
  <c r="S8" i="16"/>
  <c r="T8" i="16" s="1"/>
  <c r="S9" i="16"/>
  <c r="T9" i="16" s="1"/>
  <c r="S10" i="16"/>
  <c r="T10" i="16" s="1"/>
  <c r="S11" i="16"/>
  <c r="T11" i="16" s="1"/>
  <c r="S7" i="16"/>
  <c r="T7" i="16" s="1"/>
  <c r="S14" i="16"/>
  <c r="T14" i="16" s="1"/>
  <c r="S13" i="16"/>
  <c r="T13" i="16" s="1"/>
  <c r="S12" i="16"/>
  <c r="T12" i="16" s="1"/>
  <c r="M12" i="16"/>
  <c r="N12" i="16" s="1"/>
  <c r="M8" i="16"/>
  <c r="N8" i="16" s="1"/>
  <c r="M9" i="16"/>
  <c r="N9" i="16" s="1"/>
  <c r="M10" i="16"/>
  <c r="N10" i="16" s="1"/>
  <c r="M11" i="16"/>
  <c r="N11" i="16" s="1"/>
  <c r="M13" i="16"/>
  <c r="N13" i="16" s="1"/>
  <c r="M14" i="16"/>
  <c r="N14" i="16" s="1"/>
  <c r="M7" i="16"/>
  <c r="N7" i="16" s="1"/>
  <c r="H8" i="16"/>
  <c r="I8" i="16" s="1"/>
  <c r="H9" i="16"/>
  <c r="I9" i="16" s="1"/>
  <c r="H10" i="16"/>
  <c r="I10" i="16" s="1"/>
  <c r="H11" i="16"/>
  <c r="I11" i="16" s="1"/>
  <c r="H7" i="16"/>
  <c r="I7" i="16" s="1"/>
  <c r="H14" i="16"/>
  <c r="I14" i="16" s="1"/>
  <c r="H13" i="16"/>
  <c r="I13" i="16" s="1"/>
  <c r="H12" i="16"/>
  <c r="I12" i="16" s="1"/>
  <c r="D13" i="16"/>
  <c r="C12" i="16"/>
  <c r="D12" i="16" s="1"/>
  <c r="C8" i="16"/>
  <c r="D8" i="16" s="1"/>
  <c r="D9" i="16"/>
  <c r="C10" i="16"/>
  <c r="D10" i="16" s="1"/>
  <c r="C11" i="16"/>
  <c r="D11" i="16" s="1"/>
  <c r="C7" i="16"/>
  <c r="D7" i="16" s="1"/>
  <c r="AF47" i="20" l="1"/>
  <c r="G12" i="23" s="1"/>
  <c r="D92" i="16"/>
  <c r="B8" i="23" s="1"/>
  <c r="D17" i="16"/>
  <c r="B3" i="23" s="1"/>
  <c r="AR32" i="22"/>
  <c r="I25" i="23" s="1"/>
  <c r="AF32" i="22"/>
  <c r="G25" i="23" s="1"/>
  <c r="AL32" i="22"/>
  <c r="H25" i="23" s="1"/>
  <c r="T17" i="22"/>
  <c r="E24" i="23" s="1"/>
  <c r="AL107" i="21"/>
  <c r="H23" i="23" s="1"/>
  <c r="AR107" i="21"/>
  <c r="I23" i="23" s="1"/>
  <c r="AR77" i="21"/>
  <c r="I21" i="23" s="1"/>
  <c r="Z92" i="21"/>
  <c r="F22" i="23" s="1"/>
  <c r="AL47" i="21"/>
  <c r="H19" i="23" s="1"/>
  <c r="D107" i="21"/>
  <c r="B23" i="23" s="1"/>
  <c r="N107" i="21"/>
  <c r="D23" i="23" s="1"/>
  <c r="D77" i="21"/>
  <c r="B21" i="23" s="1"/>
  <c r="D92" i="21"/>
  <c r="B22" i="23" s="1"/>
  <c r="N62" i="21"/>
  <c r="D20" i="23" s="1"/>
  <c r="D47" i="21"/>
  <c r="B19" i="23" s="1"/>
  <c r="D32" i="21"/>
  <c r="B18" i="23" s="1"/>
  <c r="N32" i="21"/>
  <c r="D18" i="23" s="1"/>
  <c r="D17" i="21"/>
  <c r="B17" i="23" s="1"/>
  <c r="N107" i="20"/>
  <c r="D16" i="23" s="1"/>
  <c r="T107" i="20"/>
  <c r="E16" i="23" s="1"/>
  <c r="T62" i="20"/>
  <c r="E13" i="23" s="1"/>
  <c r="AR17" i="20"/>
  <c r="I10" i="23" s="1"/>
  <c r="AR77" i="20"/>
  <c r="I14" i="23" s="1"/>
  <c r="AL107" i="20"/>
  <c r="H16" i="23" s="1"/>
  <c r="AR107" i="20"/>
  <c r="I16" i="23" s="1"/>
  <c r="I92" i="20"/>
  <c r="C15" i="23" s="1"/>
  <c r="N92" i="20"/>
  <c r="D15" i="23" s="1"/>
  <c r="AR47" i="20"/>
  <c r="I12" i="23" s="1"/>
  <c r="AL62" i="20"/>
  <c r="H13" i="23" s="1"/>
  <c r="Z62" i="20"/>
  <c r="F13" i="23" s="1"/>
  <c r="AF62" i="20"/>
  <c r="G13" i="23" s="1"/>
  <c r="AL74" i="16"/>
  <c r="AL77" i="16" s="1"/>
  <c r="H7" i="23" s="1"/>
  <c r="AF73" i="16"/>
  <c r="AF77" i="16" s="1"/>
  <c r="G7" i="23" s="1"/>
  <c r="Z73" i="16"/>
  <c r="Z74" i="16"/>
  <c r="T72" i="16"/>
  <c r="T77" i="16" s="1"/>
  <c r="E7" i="23" s="1"/>
  <c r="N74" i="16"/>
  <c r="N77" i="16" s="1"/>
  <c r="D7" i="23" s="1"/>
  <c r="I73" i="16"/>
  <c r="I74" i="16"/>
  <c r="D62" i="16"/>
  <c r="B6" i="23" s="1"/>
  <c r="D47" i="16"/>
  <c r="B5" i="23" s="1"/>
  <c r="N47" i="16"/>
  <c r="D5" i="23" s="1"/>
  <c r="I47" i="16"/>
  <c r="C5" i="23" s="1"/>
  <c r="AL17" i="22"/>
  <c r="H24" i="23" s="1"/>
  <c r="AR17" i="22"/>
  <c r="I24" i="23" s="1"/>
  <c r="D32" i="22"/>
  <c r="B25" i="23" s="1"/>
  <c r="Z17" i="22"/>
  <c r="F24" i="23" s="1"/>
  <c r="I32" i="22"/>
  <c r="C25" i="23" s="1"/>
  <c r="N32" i="22"/>
  <c r="D25" i="23" s="1"/>
  <c r="D17" i="22"/>
  <c r="B24" i="23" s="1"/>
  <c r="AF17" i="22"/>
  <c r="G24" i="23" s="1"/>
  <c r="I17" i="22"/>
  <c r="C24" i="23" s="1"/>
  <c r="T32" i="22"/>
  <c r="E25" i="23" s="1"/>
  <c r="N17" i="22"/>
  <c r="D24" i="23" s="1"/>
  <c r="Z32" i="22"/>
  <c r="F25" i="23" s="1"/>
  <c r="D62" i="21"/>
  <c r="B20" i="23" s="1"/>
  <c r="T92" i="21"/>
  <c r="E22" i="23" s="1"/>
  <c r="T62" i="21"/>
  <c r="E20" i="23" s="1"/>
  <c r="I77" i="21"/>
  <c r="C21" i="23" s="1"/>
  <c r="AF92" i="21"/>
  <c r="G22" i="23" s="1"/>
  <c r="Z62" i="21"/>
  <c r="F20" i="23" s="1"/>
  <c r="N77" i="21"/>
  <c r="D21" i="23" s="1"/>
  <c r="I107" i="21"/>
  <c r="C23" i="23" s="1"/>
  <c r="I47" i="21"/>
  <c r="C19" i="23" s="1"/>
  <c r="AF62" i="21"/>
  <c r="G20" i="23" s="1"/>
  <c r="AL92" i="21"/>
  <c r="H22" i="23" s="1"/>
  <c r="Z32" i="21"/>
  <c r="F18" i="23" s="1"/>
  <c r="N47" i="21"/>
  <c r="D19" i="23" s="1"/>
  <c r="AR92" i="21"/>
  <c r="I22" i="23" s="1"/>
  <c r="AF17" i="21"/>
  <c r="G17" i="23" s="1"/>
  <c r="AF32" i="21"/>
  <c r="G18" i="23" s="1"/>
  <c r="AL62" i="21"/>
  <c r="H20" i="23" s="1"/>
  <c r="I17" i="21"/>
  <c r="C17" i="23" s="1"/>
  <c r="AR62" i="21"/>
  <c r="I20" i="23" s="1"/>
  <c r="AL17" i="21"/>
  <c r="H17" i="23" s="1"/>
  <c r="N17" i="21"/>
  <c r="D17" i="23" s="1"/>
  <c r="AL32" i="21"/>
  <c r="H18" i="23" s="1"/>
  <c r="Z17" i="21"/>
  <c r="F17" i="23" s="1"/>
  <c r="AR17" i="21"/>
  <c r="I17" i="23" s="1"/>
  <c r="AR32" i="21"/>
  <c r="I18" i="23" s="1"/>
  <c r="T77" i="21"/>
  <c r="E21" i="23" s="1"/>
  <c r="I92" i="21"/>
  <c r="C22" i="23" s="1"/>
  <c r="Z77" i="21"/>
  <c r="F21" i="23" s="1"/>
  <c r="N92" i="21"/>
  <c r="D22" i="23" s="1"/>
  <c r="T107" i="21"/>
  <c r="E23" i="23" s="1"/>
  <c r="T47" i="21"/>
  <c r="E19" i="23" s="1"/>
  <c r="I62" i="21"/>
  <c r="C20" i="23" s="1"/>
  <c r="AF77" i="21"/>
  <c r="G21" i="23" s="1"/>
  <c r="Z107" i="21"/>
  <c r="F23" i="23" s="1"/>
  <c r="T32" i="21"/>
  <c r="E18" i="23" s="1"/>
  <c r="Z47" i="21"/>
  <c r="F19" i="23" s="1"/>
  <c r="AF107" i="21"/>
  <c r="G23" i="23" s="1"/>
  <c r="AR47" i="21"/>
  <c r="I19" i="23" s="1"/>
  <c r="T17" i="21"/>
  <c r="E17" i="23" s="1"/>
  <c r="I32" i="21"/>
  <c r="C18" i="23" s="1"/>
  <c r="AF47" i="21"/>
  <c r="G19" i="23" s="1"/>
  <c r="AL77" i="21"/>
  <c r="H21" i="23" s="1"/>
  <c r="AR92" i="20"/>
  <c r="I15" i="23" s="1"/>
  <c r="AF107" i="20"/>
  <c r="G16" i="23" s="1"/>
  <c r="T92" i="20"/>
  <c r="E15" i="23" s="1"/>
  <c r="Z92" i="20"/>
  <c r="F15" i="23" s="1"/>
  <c r="Z107" i="20"/>
  <c r="F16" i="23" s="1"/>
  <c r="D92" i="20"/>
  <c r="B15" i="23" s="1"/>
  <c r="AR62" i="20"/>
  <c r="I13" i="23" s="1"/>
  <c r="D77" i="20"/>
  <c r="B14" i="23" s="1"/>
  <c r="D47" i="20"/>
  <c r="B12" i="23" s="1"/>
  <c r="N77" i="20"/>
  <c r="D14" i="23" s="1"/>
  <c r="AL92" i="20"/>
  <c r="H15" i="23" s="1"/>
  <c r="I77" i="20"/>
  <c r="C14" i="23" s="1"/>
  <c r="I47" i="20"/>
  <c r="C12" i="23" s="1"/>
  <c r="T77" i="20"/>
  <c r="E14" i="23" s="1"/>
  <c r="AF92" i="20"/>
  <c r="G15" i="23" s="1"/>
  <c r="I107" i="20"/>
  <c r="C16" i="23" s="1"/>
  <c r="Z77" i="20"/>
  <c r="F14" i="23" s="1"/>
  <c r="T47" i="20"/>
  <c r="E12" i="23" s="1"/>
  <c r="AF77" i="20"/>
  <c r="G14" i="23" s="1"/>
  <c r="Z47" i="20"/>
  <c r="F12" i="23" s="1"/>
  <c r="D62" i="20"/>
  <c r="B13" i="23" s="1"/>
  <c r="I62" i="20"/>
  <c r="C13" i="23" s="1"/>
  <c r="AL77" i="20"/>
  <c r="H14" i="23" s="1"/>
  <c r="D107" i="20"/>
  <c r="B16" i="23" s="1"/>
  <c r="N47" i="20"/>
  <c r="D12" i="23" s="1"/>
  <c r="AL47" i="20"/>
  <c r="H12" i="23" s="1"/>
  <c r="N62" i="20"/>
  <c r="D13" i="23" s="1"/>
  <c r="AL17" i="20"/>
  <c r="H10" i="23" s="1"/>
  <c r="T32" i="20"/>
  <c r="E11" i="23" s="1"/>
  <c r="AF17" i="20"/>
  <c r="G10" i="23" s="1"/>
  <c r="Z32" i="20"/>
  <c r="F11" i="23" s="1"/>
  <c r="AF32" i="20"/>
  <c r="G11" i="23" s="1"/>
  <c r="AL32" i="20"/>
  <c r="H11" i="23" s="1"/>
  <c r="T17" i="20"/>
  <c r="E10" i="23" s="1"/>
  <c r="AR32" i="20"/>
  <c r="I11" i="23" s="1"/>
  <c r="Z17" i="20"/>
  <c r="F10" i="23" s="1"/>
  <c r="D17" i="20"/>
  <c r="B10" i="23" s="1"/>
  <c r="I17" i="20"/>
  <c r="C10" i="23" s="1"/>
  <c r="I32" i="20"/>
  <c r="C11" i="23" s="1"/>
  <c r="N17" i="20"/>
  <c r="D10" i="23" s="1"/>
  <c r="N32" i="20"/>
  <c r="D11" i="23" s="1"/>
  <c r="D32" i="20"/>
  <c r="B11" i="23" s="1"/>
  <c r="AL107" i="16"/>
  <c r="H9" i="23" s="1"/>
  <c r="AR107" i="16"/>
  <c r="I9" i="23" s="1"/>
  <c r="AL92" i="16"/>
  <c r="H8" i="23" s="1"/>
  <c r="AR92" i="16"/>
  <c r="I8" i="23" s="1"/>
  <c r="AR77" i="16"/>
  <c r="I7" i="23" s="1"/>
  <c r="AL62" i="16"/>
  <c r="H6" i="23" s="1"/>
  <c r="AR62" i="16"/>
  <c r="I6" i="23" s="1"/>
  <c r="T107" i="16"/>
  <c r="E9" i="23" s="1"/>
  <c r="Z107" i="16"/>
  <c r="F9" i="23" s="1"/>
  <c r="AF107" i="16"/>
  <c r="G9" i="23" s="1"/>
  <c r="AF92" i="16"/>
  <c r="G8" i="23" s="1"/>
  <c r="Z92" i="16"/>
  <c r="F8" i="23" s="1"/>
  <c r="T92" i="16"/>
  <c r="E8" i="23" s="1"/>
  <c r="Z62" i="16"/>
  <c r="F6" i="23" s="1"/>
  <c r="T62" i="16"/>
  <c r="E6" i="23" s="1"/>
  <c r="AF62" i="16"/>
  <c r="G6" i="23" s="1"/>
  <c r="D107" i="16"/>
  <c r="B9" i="23" s="1"/>
  <c r="N107" i="16"/>
  <c r="D9" i="23" s="1"/>
  <c r="I107" i="16"/>
  <c r="C9" i="23" s="1"/>
  <c r="N92" i="16"/>
  <c r="D8" i="23" s="1"/>
  <c r="D77" i="16"/>
  <c r="B7" i="23" s="1"/>
  <c r="I62" i="16"/>
  <c r="C6" i="23" s="1"/>
  <c r="N62" i="16"/>
  <c r="D6" i="23" s="1"/>
  <c r="AL47" i="16"/>
  <c r="H5" i="23" s="1"/>
  <c r="AR47" i="16"/>
  <c r="I5" i="23" s="1"/>
  <c r="T47" i="16"/>
  <c r="E5" i="23" s="1"/>
  <c r="AF47" i="16"/>
  <c r="G5" i="23" s="1"/>
  <c r="Z47" i="16"/>
  <c r="F5" i="23" s="1"/>
  <c r="AR32" i="16"/>
  <c r="I4" i="23" s="1"/>
  <c r="AF27" i="16"/>
  <c r="AF32" i="16" s="1"/>
  <c r="G4" i="23" s="1"/>
  <c r="AL32" i="16"/>
  <c r="H4" i="23" s="1"/>
  <c r="Z32" i="16"/>
  <c r="F4" i="23" s="1"/>
  <c r="T32" i="16"/>
  <c r="E4" i="23" s="1"/>
  <c r="I17" i="16"/>
  <c r="AR17" i="16"/>
  <c r="I3" i="23" s="1"/>
  <c r="AL17" i="16"/>
  <c r="H3" i="23" s="1"/>
  <c r="AF17" i="16"/>
  <c r="G3" i="23" s="1"/>
  <c r="N17" i="16"/>
  <c r="D3" i="23" s="1"/>
  <c r="N32" i="16" l="1"/>
  <c r="D4" i="23" s="1"/>
  <c r="C3" i="23"/>
  <c r="Z77" i="16"/>
  <c r="F7" i="23" s="1"/>
  <c r="I77" i="16"/>
  <c r="C7" i="23" s="1"/>
  <c r="I32" i="16"/>
  <c r="C4" i="23" s="1"/>
  <c r="D32" i="16"/>
  <c r="B4" i="23" s="1"/>
  <c r="Z17" i="16"/>
  <c r="F3" i="23" s="1"/>
  <c r="T17" i="16"/>
  <c r="E3" i="23" s="1"/>
  <c r="I82" i="16"/>
  <c r="I92" i="16" s="1"/>
  <c r="C8" i="23" s="1"/>
</calcChain>
</file>

<file path=xl/sharedStrings.xml><?xml version="1.0" encoding="utf-8"?>
<sst xmlns="http://schemas.openxmlformats.org/spreadsheetml/2006/main" count="3207" uniqueCount="94">
  <si>
    <t>Thymol</t>
  </si>
  <si>
    <t>Site 1</t>
  </si>
  <si>
    <t>Site 2</t>
  </si>
  <si>
    <t>Site 3</t>
  </si>
  <si>
    <t>Site 4</t>
  </si>
  <si>
    <t>Site 5</t>
  </si>
  <si>
    <t>Site 6-8</t>
  </si>
  <si>
    <t>Site 9-11</t>
  </si>
  <si>
    <t>Site 12-14</t>
  </si>
  <si>
    <t>1H RMSD Calculations</t>
  </si>
  <si>
    <t>Experimental Shifts / ppm</t>
  </si>
  <si>
    <t>CalcID:</t>
  </si>
  <si>
    <t>Thymol_1</t>
  </si>
  <si>
    <t>[original k-points, ecut=15.1Ry]</t>
  </si>
  <si>
    <t>[original k-points, ecut=25Ry]</t>
  </si>
  <si>
    <t>[original k-points, ecut=35Ry]</t>
  </si>
  <si>
    <t>[original k-points, ecut=55Ry]</t>
  </si>
  <si>
    <t>[111 k-points, ecut=15Ry]</t>
  </si>
  <si>
    <t>[111 k-points, ecut=25Ry]</t>
  </si>
  <si>
    <t>[111 k-points, ecut=35Ry]</t>
  </si>
  <si>
    <t>[111 k-points, ecut=55Ry]</t>
  </si>
  <si>
    <t>Site Label</t>
  </si>
  <si>
    <r>
      <t>σ</t>
    </r>
    <r>
      <rPr>
        <b/>
        <vertAlign val="subscript"/>
        <sz val="12.1"/>
        <color theme="1"/>
        <rFont val="Calibri"/>
        <family val="2"/>
      </rPr>
      <t>iso</t>
    </r>
    <r>
      <rPr>
        <b/>
        <sz val="12.1"/>
        <color theme="1"/>
        <rFont val="Calibri"/>
        <family val="2"/>
      </rPr>
      <t xml:space="preserve"> (calc.)</t>
    </r>
  </si>
  <si>
    <r>
      <t>δ</t>
    </r>
    <r>
      <rPr>
        <b/>
        <vertAlign val="subscript"/>
        <sz val="11"/>
        <color theme="1"/>
        <rFont val="Calibri"/>
        <family val="2"/>
        <scheme val="minor"/>
      </rPr>
      <t>iso</t>
    </r>
    <r>
      <rPr>
        <b/>
        <sz val="11"/>
        <color theme="1"/>
        <rFont val="Calibri"/>
        <family val="2"/>
        <scheme val="minor"/>
      </rPr>
      <t xml:space="preserve"> (calc.)</t>
    </r>
  </si>
  <si>
    <t>difference^2 / ppm^2</t>
  </si>
  <si>
    <t>σiso (calc.)</t>
  </si>
  <si>
    <t>δiso (calc.)</t>
  </si>
  <si>
    <t>/ppm</t>
  </si>
  <si>
    <t>'Diff'</t>
  </si>
  <si>
    <t>6,7,8</t>
  </si>
  <si>
    <t>9,10,11</t>
  </si>
  <si>
    <t>12,13,14</t>
  </si>
  <si>
    <t>Intercept</t>
  </si>
  <si>
    <t>ppm</t>
  </si>
  <si>
    <t>RMSD / ppm</t>
  </si>
  <si>
    <t>slope</t>
  </si>
  <si>
    <t>Thymol_2</t>
  </si>
  <si>
    <t>[original k-points, ecut=15Ry]</t>
  </si>
  <si>
    <t>Thymol_3</t>
  </si>
  <si>
    <t>Thymol_4</t>
  </si>
  <si>
    <t>Thymol_5</t>
  </si>
  <si>
    <t>-</t>
  </si>
  <si>
    <t>Thymol_6</t>
  </si>
  <si>
    <t>Thymol_7</t>
  </si>
  <si>
    <t>Thymol_8</t>
  </si>
  <si>
    <t>Thymol_9</t>
  </si>
  <si>
    <t>Thymol_10</t>
  </si>
  <si>
    <t>Thymol_11</t>
  </si>
  <si>
    <t>Thymol_12</t>
  </si>
  <si>
    <t>Thymol_13</t>
  </si>
  <si>
    <t>recheck</t>
  </si>
  <si>
    <t>Thymol_14</t>
  </si>
  <si>
    <t>Thymol_15</t>
  </si>
  <si>
    <t>Thymol_16</t>
  </si>
  <si>
    <t>Thymol_17</t>
  </si>
  <si>
    <t>Thymol_18</t>
  </si>
  <si>
    <t>Thymol_19</t>
  </si>
  <si>
    <t>Thymol_20</t>
  </si>
  <si>
    <t>Thymol_21</t>
  </si>
  <si>
    <t>Thymol_22</t>
  </si>
  <si>
    <t>Thymol_23</t>
  </si>
  <si>
    <t>15 Ry/original</t>
  </si>
  <si>
    <t>25 Ry/original</t>
  </si>
  <si>
    <t>35 Ry/original</t>
  </si>
  <si>
    <t>55 Ry/original</t>
  </si>
  <si>
    <t>15 Ry/111</t>
  </si>
  <si>
    <t>25 Ry/111</t>
  </si>
  <si>
    <t>35 Ry/111</t>
  </si>
  <si>
    <t>55 Ry/111</t>
  </si>
  <si>
    <t>Thymol-1</t>
  </si>
  <si>
    <t>Thymol-2</t>
  </si>
  <si>
    <t>Thymol-3</t>
  </si>
  <si>
    <t>Thymol-4</t>
  </si>
  <si>
    <t>Thymol-5</t>
  </si>
  <si>
    <t>Thymol-6</t>
  </si>
  <si>
    <t>Thymol-7</t>
  </si>
  <si>
    <t>Thymol-8</t>
  </si>
  <si>
    <t>Thymol-9</t>
  </si>
  <si>
    <t>Thymol-10</t>
  </si>
  <si>
    <t>Thymol-11</t>
  </si>
  <si>
    <t>Thymol-12</t>
  </si>
  <si>
    <t>Thymol-13</t>
  </si>
  <si>
    <t>Thymol-14</t>
  </si>
  <si>
    <t>Thymol-15</t>
  </si>
  <si>
    <t>Thymol-16</t>
  </si>
  <si>
    <t>Thymol-17</t>
  </si>
  <si>
    <t>Thymol-18</t>
  </si>
  <si>
    <t>Thymol-19</t>
  </si>
  <si>
    <t>Thymol-20</t>
  </si>
  <si>
    <t>Thymol-21</t>
  </si>
  <si>
    <t>Thymol-22</t>
  </si>
  <si>
    <t>Thymol-23</t>
  </si>
  <si>
    <t>Thymol Summary: Two-Parameter Mapping</t>
  </si>
  <si>
    <t>CSP Structure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</si>
</sst>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0.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vertAlign val="subscript"/>
      <sz val="12.1"/>
      <color theme="1"/>
      <name val="Calibri"/>
      <family val="2"/>
    </font>
    <font>
      <b/>
      <sz val="12.1"/>
      <color theme="1"/>
      <name val="Calibri"/>
      <family val="2"/>
    </font>
    <font>
      <b/>
      <vertAlign val="subscript"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0" fontId="0" fillId="2" borderId="0" xfId="0" applyFill="1"/>
    <xf numFmtId="0" fontId="2" fillId="0" borderId="0" xfId="0" applyFont="1"/>
    <xf numFmtId="0" fontId="0" fillId="0" borderId="0" xfId="0" quotePrefix="1"/>
    <xf numFmtId="0" fontId="6" fillId="0" borderId="0" xfId="0" applyFont="1"/>
    <xf numFmtId="165" fontId="0" fillId="0" borderId="0" xfId="0" applyNumberFormat="1"/>
    <xf numFmtId="0" fontId="7" fillId="0" borderId="0" xfId="0" applyFont="1"/>
    <xf numFmtId="2" fontId="0" fillId="0" borderId="0" xfId="0" applyNumberFormat="1"/>
    <xf numFmtId="0" fontId="1" fillId="0" borderId="0" xfId="0" quotePrefix="1" applyFont="1"/>
    <xf numFmtId="0" fontId="1" fillId="3" borderId="0" xfId="0" applyFont="1" applyFill="1"/>
    <xf numFmtId="0" fontId="0" fillId="3" borderId="0" xfId="0" applyFill="1"/>
    <xf numFmtId="0" fontId="8" fillId="0" borderId="0" xfId="0" applyFont="1"/>
    <xf numFmtId="0" fontId="0" fillId="4" borderId="0" xfId="0" applyFill="1"/>
    <xf numFmtId="0" fontId="0" fillId="5" borderId="0" xfId="0" applyFill="1"/>
    <xf numFmtId="164" fontId="0" fillId="0" borderId="0" xfId="1" applyFont="1"/>
    <xf numFmtId="165" fontId="1" fillId="0" borderId="0" xfId="0" applyNumberFormat="1" applyFont="1"/>
    <xf numFmtId="2" fontId="0" fillId="5" borderId="0" xfId="0" applyNumberFormat="1" applyFill="1"/>
    <xf numFmtId="2" fontId="0" fillId="2" borderId="0" xfId="0" applyNumberFormat="1" applyFill="1"/>
    <xf numFmtId="2" fontId="0" fillId="4" borderId="0" xfId="0" applyNumberFormat="1" applyFill="1"/>
    <xf numFmtId="0" fontId="10" fillId="0" borderId="0" xfId="0" applyFont="1"/>
    <xf numFmtId="2" fontId="1" fillId="0" borderId="0" xfId="0" applyNumberFormat="1" applyFont="1"/>
    <xf numFmtId="2" fontId="0" fillId="0" borderId="0" xfId="0" quotePrefix="1" applyNumberFormat="1"/>
    <xf numFmtId="0" fontId="0" fillId="6" borderId="0" xfId="0" applyFill="1"/>
    <xf numFmtId="2" fontId="10" fillId="0" borderId="0" xfId="0" applyNumberFormat="1" applyFont="1"/>
    <xf numFmtId="2" fontId="6" fillId="0" borderId="0" xfId="0" applyNumberFormat="1" applyFont="1"/>
    <xf numFmtId="2" fontId="7" fillId="0" borderId="0" xfId="0" applyNumberFormat="1" applyFont="1"/>
    <xf numFmtId="0" fontId="11" fillId="4" borderId="0" xfId="0" applyFont="1" applyFill="1"/>
    <xf numFmtId="0" fontId="6" fillId="0" borderId="0" xfId="0" quotePrefix="1" applyFont="1"/>
    <xf numFmtId="0" fontId="7" fillId="0" borderId="0" xfId="0" quotePrefix="1" applyFont="1"/>
    <xf numFmtId="0" fontId="10" fillId="0" borderId="0" xfId="0" quotePrefix="1" applyFont="1"/>
    <xf numFmtId="0" fontId="0" fillId="7" borderId="0" xfId="0" applyFill="1"/>
    <xf numFmtId="2" fontId="6" fillId="0" borderId="0" xfId="0" quotePrefix="1" applyNumberFormat="1" applyFont="1"/>
    <xf numFmtId="2" fontId="0" fillId="7" borderId="0" xfId="0" applyNumberFormat="1" applyFill="1"/>
    <xf numFmtId="2" fontId="11" fillId="4" borderId="0" xfId="0" applyNumberFormat="1" applyFont="1" applyFill="1"/>
    <xf numFmtId="2" fontId="11" fillId="2" borderId="0" xfId="0" applyNumberFormat="1" applyFont="1" applyFill="1"/>
    <xf numFmtId="0" fontId="1" fillId="8" borderId="0" xfId="0" applyFont="1" applyFill="1"/>
    <xf numFmtId="0" fontId="0" fillId="8" borderId="0" xfId="0" applyFill="1"/>
    <xf numFmtId="1" fontId="0" fillId="0" borderId="0" xfId="0" applyNumberFormat="1"/>
    <xf numFmtId="2" fontId="11" fillId="0" borderId="0" xfId="0" applyNumberFormat="1" applyFont="1"/>
    <xf numFmtId="165" fontId="0" fillId="2" borderId="0" xfId="0" applyNumberFormat="1" applyFill="1"/>
    <xf numFmtId="4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E36EF-12FB-408A-9661-6F4F568D5F60}">
  <sheetPr>
    <tabColor rgb="FF7030A0"/>
  </sheetPr>
  <dimension ref="A1:L25"/>
  <sheetViews>
    <sheetView tabSelected="1" workbookViewId="0"/>
  </sheetViews>
  <sheetFormatPr defaultRowHeight="14.4" x14ac:dyDescent="0.3"/>
  <cols>
    <col min="1" max="1" width="13.33203125" customWidth="1"/>
    <col min="2" max="2" width="12.109375" customWidth="1"/>
    <col min="3" max="3" width="12.6640625" customWidth="1"/>
    <col min="4" max="4" width="12.44140625" customWidth="1"/>
    <col min="5" max="5" width="12.33203125" customWidth="1"/>
    <col min="6" max="6" width="10.6640625" customWidth="1"/>
    <col min="7" max="8" width="10.44140625" customWidth="1"/>
    <col min="9" max="9" width="10.33203125" customWidth="1"/>
  </cols>
  <sheetData>
    <row r="1" spans="1:12" x14ac:dyDescent="0.3">
      <c r="A1" s="36" t="s">
        <v>92</v>
      </c>
      <c r="B1" s="37"/>
      <c r="C1" s="37"/>
    </row>
    <row r="2" spans="1:12" x14ac:dyDescent="0.3">
      <c r="A2" s="7" t="s">
        <v>93</v>
      </c>
      <c r="B2" s="7" t="s">
        <v>61</v>
      </c>
      <c r="C2" s="7" t="s">
        <v>62</v>
      </c>
      <c r="D2" s="7" t="s">
        <v>63</v>
      </c>
      <c r="E2" s="7" t="s">
        <v>64</v>
      </c>
      <c r="F2" s="7" t="s">
        <v>65</v>
      </c>
      <c r="G2" s="7" t="s">
        <v>66</v>
      </c>
      <c r="H2" s="7" t="s">
        <v>67</v>
      </c>
      <c r="I2" s="7" t="s">
        <v>68</v>
      </c>
    </row>
    <row r="3" spans="1:12" x14ac:dyDescent="0.3">
      <c r="A3" s="5" t="s">
        <v>69</v>
      </c>
      <c r="B3" s="8">
        <f>'Thymol1-7'!$D$17</f>
        <v>2.0070168163528201</v>
      </c>
      <c r="C3" s="8">
        <f>'Thymol1-7'!$I$17</f>
        <v>0.85113166807652318</v>
      </c>
      <c r="D3" s="8">
        <f>'Thymol1-7'!$N$17</f>
        <v>0.81869101433519287</v>
      </c>
      <c r="E3" s="8">
        <f>'Thymol1-7'!$T$17</f>
        <v>0.81917727907128657</v>
      </c>
      <c r="F3" s="8">
        <f>'Thymol1-7'!$Z$17</f>
        <v>1.9601780327727782</v>
      </c>
      <c r="G3" s="8">
        <f>'Thymol1-7'!$AF$17</f>
        <v>0.83405559755673431</v>
      </c>
      <c r="H3" s="8">
        <f>'Thymol1-7'!$AL$17</f>
        <v>0.8045905315700338</v>
      </c>
      <c r="I3" s="8">
        <f>'Thymol1-7'!$AR$17</f>
        <v>0.80445053290745694</v>
      </c>
    </row>
    <row r="4" spans="1:12" x14ac:dyDescent="0.3">
      <c r="A4" s="5" t="s">
        <v>70</v>
      </c>
      <c r="B4" s="8">
        <f>'Thymol1-7'!$D$32</f>
        <v>2.718359328436835</v>
      </c>
      <c r="C4" s="8">
        <f>'Thymol1-7'!$I$32</f>
        <v>1.1474699782013322</v>
      </c>
      <c r="D4" s="8">
        <f>'Thymol1-7'!$N$32</f>
        <v>1.0386510533767561</v>
      </c>
      <c r="E4" s="8">
        <f>'Thymol1-7'!$T$32</f>
        <v>1.1096349641920571</v>
      </c>
      <c r="F4" s="8">
        <f>'Thymol1-7'!$Z$32</f>
        <v>2.6944968659654194</v>
      </c>
      <c r="G4" s="8">
        <f>'Thymol1-7'!$AF$32</f>
        <v>1.1475356148995122</v>
      </c>
      <c r="H4" s="8">
        <f>'Thymol1-7'!$AL$32</f>
        <v>1.0448868460765735</v>
      </c>
      <c r="I4" s="8">
        <f>'Thymol1-7'!$AR$32</f>
        <v>1.0454199538034807</v>
      </c>
    </row>
    <row r="5" spans="1:12" x14ac:dyDescent="0.3">
      <c r="A5" s="5" t="s">
        <v>71</v>
      </c>
      <c r="B5" s="8">
        <f>'Thymol1-7'!$D$47</f>
        <v>1.4794505361146759</v>
      </c>
      <c r="C5" s="8">
        <f>'Thymol1-7'!$I$47</f>
        <v>0.19411337141539015</v>
      </c>
      <c r="D5" s="8">
        <f>'Thymol1-7'!$N$47</f>
        <v>5.4382700883733238E-2</v>
      </c>
      <c r="E5" s="8">
        <f>'Thymol1-7'!$T$47</f>
        <v>5.272538590991848E-2</v>
      </c>
      <c r="F5" s="8">
        <f>'Thymol1-7'!$Z$47</f>
        <v>1.3779278952364062</v>
      </c>
      <c r="G5" s="8">
        <f>'Thymol1-7'!$AF$47</f>
        <v>0.19188768119333238</v>
      </c>
      <c r="H5" s="8">
        <f>'Thymol1-7'!$AL$47</f>
        <v>6.1331895186839881E-2</v>
      </c>
      <c r="I5" s="8">
        <f>'Thymol1-7'!$AR$47</f>
        <v>5.989173443194605E-2</v>
      </c>
    </row>
    <row r="6" spans="1:12" x14ac:dyDescent="0.3">
      <c r="A6" s="5" t="s">
        <v>72</v>
      </c>
      <c r="B6" s="8">
        <f>'Thymol1-7'!$D$62</f>
        <v>2.2907432185101411</v>
      </c>
      <c r="C6" s="8">
        <f>'Thymol1-7'!$I$62</f>
        <v>0.94481762249244516</v>
      </c>
      <c r="D6" s="8">
        <f>'Thymol1-7'!$N$62</f>
        <v>0.87456572698123403</v>
      </c>
      <c r="E6" s="8">
        <f>'Thymol1-7'!$T$62</f>
        <v>0.87464098234802967</v>
      </c>
      <c r="F6" s="8">
        <f>'Thymol1-7'!$Z$62</f>
        <v>2.2079999520450144</v>
      </c>
      <c r="G6" s="8">
        <f>'Thymol1-7'!$AF$62</f>
        <v>0.93463525295790018</v>
      </c>
      <c r="H6" s="8">
        <f>'Thymol1-7'!$AL$62</f>
        <v>0.87352870133430527</v>
      </c>
      <c r="I6" s="8">
        <f>'Thymol1-7'!$AR$62</f>
        <v>0.87351565408433773</v>
      </c>
    </row>
    <row r="7" spans="1:12" x14ac:dyDescent="0.3">
      <c r="A7" s="5" t="s">
        <v>73</v>
      </c>
      <c r="B7" s="8">
        <f>'Thymol1-7'!$D$77</f>
        <v>2.7582639473304917</v>
      </c>
      <c r="C7" s="8">
        <f>'Thymol1-7'!$I$77</f>
        <v>1.1262502755804797</v>
      </c>
      <c r="D7" s="8">
        <f>'Thymol1-7'!$N$77</f>
        <v>1.0390381550949914</v>
      </c>
      <c r="E7" s="8">
        <f>'Thymol1-7'!$T$77</f>
        <v>1.0288125921090272</v>
      </c>
      <c r="F7" s="8">
        <f>'Thymol1-7'!$Z$77</f>
        <v>1.7001041020392968</v>
      </c>
      <c r="G7" s="8">
        <f>'Thymol1-7'!$AF$77</f>
        <v>0.90400303599194631</v>
      </c>
      <c r="H7" s="8">
        <f>'Thymol1-7'!$AL$77</f>
        <v>0.92926497098103744</v>
      </c>
      <c r="I7" s="8">
        <f>'Thymol1-7'!$AR$77</f>
        <v>0.92952947597922631</v>
      </c>
    </row>
    <row r="8" spans="1:12" x14ac:dyDescent="0.3">
      <c r="A8" s="5" t="s">
        <v>74</v>
      </c>
      <c r="B8" s="8">
        <f>'Thymol1-7'!$D$92</f>
        <v>2.1879490153428178</v>
      </c>
      <c r="C8" s="8">
        <f>'Thymol1-7'!$I$92</f>
        <v>0.95098421128688304</v>
      </c>
      <c r="D8" s="8">
        <f>'Thymol1-7'!$N$92</f>
        <v>0.89608639198637818</v>
      </c>
      <c r="E8" s="8">
        <f>'Thymol1-7'!$T$92</f>
        <v>0.8968243368724278</v>
      </c>
      <c r="F8" s="8">
        <f>'Thymol1-7'!$Z$92</f>
        <v>2.166889152887594</v>
      </c>
      <c r="G8" s="8">
        <f>'Thymol1-7'!$AF$92</f>
        <v>0.93467822388929489</v>
      </c>
      <c r="H8" s="8">
        <f>'Thymol1-7'!$AL$92</f>
        <v>0.88132930892978534</v>
      </c>
      <c r="I8" s="8">
        <f>'Thymol1-7'!$AR$92</f>
        <v>0.87846914382620578</v>
      </c>
    </row>
    <row r="9" spans="1:12" x14ac:dyDescent="0.3">
      <c r="A9" s="5" t="s">
        <v>75</v>
      </c>
      <c r="B9" s="8">
        <f>'Thymol1-7'!$D$107</f>
        <v>2.6841333650691386</v>
      </c>
      <c r="C9" s="8">
        <f>'Thymol1-7'!$I$107</f>
        <v>1.1061064030146739</v>
      </c>
      <c r="D9" s="8">
        <f>'Thymol1-7'!$N$107</f>
        <v>1.0076947844609052</v>
      </c>
      <c r="E9" s="8">
        <f>'Thymol1-7'!$T$107</f>
        <v>1.0018264698451647</v>
      </c>
      <c r="F9" s="8">
        <f>'Thymol1-7'!$Z$107</f>
        <v>1.6196944895395056</v>
      </c>
      <c r="G9" s="8">
        <f>'Thymol1-7'!$AF$107</f>
        <v>0.8513401975383792</v>
      </c>
      <c r="H9" s="8">
        <f>'Thymol1-7'!$AL$107</f>
        <v>0.85377770007299303</v>
      </c>
      <c r="I9" s="8">
        <f>'Thymol1-7'!$AR$107</f>
        <v>0.85168969154911045</v>
      </c>
    </row>
    <row r="10" spans="1:12" x14ac:dyDescent="0.3">
      <c r="A10" s="5" t="s">
        <v>76</v>
      </c>
      <c r="B10" s="8">
        <f>'Thymol8-14'!$D$17</f>
        <v>2.8038523043354071</v>
      </c>
      <c r="C10" s="8">
        <f>'Thymol8-14'!$I$17</f>
        <v>1.5155430059387172</v>
      </c>
      <c r="D10" s="8">
        <f>'Thymol8-14'!$N$17</f>
        <v>1.4306645988520557</v>
      </c>
      <c r="E10" s="8">
        <f>'Thymol8-14'!$T$17</f>
        <v>1.4215608532734658</v>
      </c>
      <c r="F10" s="8">
        <f>'Thymol8-14'!$Z$17</f>
        <v>1.8737676018638714</v>
      </c>
      <c r="G10" s="8">
        <f>'Thymol8-14'!$AF$17</f>
        <v>1.2941114033761221</v>
      </c>
      <c r="H10" s="8">
        <f>'Thymol8-14'!$AL$17</f>
        <v>1.3033641662228077</v>
      </c>
      <c r="I10" s="8">
        <f>'Thymol8-14'!$AR$17</f>
        <v>1.3038631381182388</v>
      </c>
    </row>
    <row r="11" spans="1:12" x14ac:dyDescent="0.3">
      <c r="A11" s="5" t="s">
        <v>77</v>
      </c>
      <c r="B11" s="8">
        <f>'Thymol8-14'!$D$32</f>
        <v>2.7484602702329379</v>
      </c>
      <c r="C11" s="8">
        <f>'Thymol8-14'!$I$32</f>
        <v>1.4552783208879703</v>
      </c>
      <c r="D11" s="8">
        <f>'Thymol8-14'!$N$32</f>
        <v>1.3954909311874835</v>
      </c>
      <c r="E11" s="8">
        <f>'Thymol8-14'!$T$32</f>
        <v>1.3951612999531335</v>
      </c>
      <c r="F11" s="8">
        <f>'Thymol8-14'!$Z$32</f>
        <v>2.860981245783162</v>
      </c>
      <c r="G11" s="8">
        <f>'Thymol8-14'!$AF$32</f>
        <v>1.5130775494440798</v>
      </c>
      <c r="H11" s="8">
        <f>'Thymol8-14'!$AL$32</f>
        <v>1.439351588801389</v>
      </c>
      <c r="I11" s="8">
        <f>'Thymol8-14'!$AR$32</f>
        <v>1.4371202613791618</v>
      </c>
    </row>
    <row r="12" spans="1:12" x14ac:dyDescent="0.3">
      <c r="A12" s="5" t="s">
        <v>78</v>
      </c>
      <c r="B12" s="8">
        <f>'Thymol8-14'!$D$47</f>
        <v>2.6902174129574732</v>
      </c>
      <c r="C12" s="8">
        <f>'Thymol8-14'!$I$47</f>
        <v>1.1104440672058975</v>
      </c>
      <c r="D12" s="8">
        <f>'Thymol8-14'!$N$47</f>
        <v>1.0467061706787528</v>
      </c>
      <c r="E12" s="8">
        <f>'Thymol8-14'!$T$47</f>
        <v>1.0394111715541634</v>
      </c>
      <c r="F12" s="8">
        <f>'Thymol8-14'!$Z$47</f>
        <v>2.590561924319764</v>
      </c>
      <c r="G12" s="8">
        <f>'Thymol8-14'!$AF$47</f>
        <v>1.1008387800090675</v>
      </c>
      <c r="H12" s="8">
        <f>'Thymol8-14'!$AL$47</f>
        <v>1.0445725831764092</v>
      </c>
      <c r="I12" s="8">
        <f>'Thymol8-14'!$AR$47</f>
        <v>1.0414283592133471</v>
      </c>
    </row>
    <row r="13" spans="1:12" x14ac:dyDescent="0.3">
      <c r="A13" s="5" t="s">
        <v>79</v>
      </c>
      <c r="B13" s="8">
        <f>'Thymol8-14'!$D$62</f>
        <v>2.7500747647460542</v>
      </c>
      <c r="C13" s="8">
        <f>'Thymol8-14'!$I$62</f>
        <v>1.3522537834311243</v>
      </c>
      <c r="D13" s="8">
        <f>'Thymol8-14'!$N$62</f>
        <v>1.249989754621647</v>
      </c>
      <c r="E13" s="8">
        <f>'Thymol8-14'!$T$62</f>
        <v>1.2470631670577512</v>
      </c>
      <c r="F13" s="8">
        <f>'Thymol8-14'!$Z$62</f>
        <v>1.8469084262295419</v>
      </c>
      <c r="G13" s="8">
        <f>'Thymol8-14'!$AF$62</f>
        <v>1.1916792804739438</v>
      </c>
      <c r="H13" s="8">
        <f>'Thymol8-14'!$AL$62</f>
        <v>1.1870617480604246</v>
      </c>
      <c r="I13" s="8">
        <f>'Thymol8-14'!$AR$62</f>
        <v>1.1879693972815089</v>
      </c>
    </row>
    <row r="14" spans="1:12" x14ac:dyDescent="0.3">
      <c r="A14" s="5" t="s">
        <v>80</v>
      </c>
      <c r="B14" s="8">
        <f>'Thymol8-14'!$D$77</f>
        <v>2.8566504920021187</v>
      </c>
      <c r="C14" s="8">
        <f>'Thymol8-14'!$I$77</f>
        <v>1.5061928375984746</v>
      </c>
      <c r="D14" s="8">
        <f>'Thymol8-14'!$N$77</f>
        <v>1.4205283011254495</v>
      </c>
      <c r="E14" s="8">
        <f>'Thymol8-14'!$T$77</f>
        <v>1.4168348960907906</v>
      </c>
      <c r="F14" s="8">
        <f>'Thymol8-14'!$Z$77</f>
        <v>1.7583591054909773</v>
      </c>
      <c r="G14" s="8">
        <f>'Thymol8-14'!$AF$77</f>
        <v>1.1878883582603552</v>
      </c>
      <c r="H14" s="8">
        <f>'Thymol8-14'!$AL$77</f>
        <v>1.2136402422575048</v>
      </c>
      <c r="I14" s="8">
        <f>'Thymol8-14'!$AR$77</f>
        <v>1.2130716369639669</v>
      </c>
      <c r="K14" s="8"/>
      <c r="L14" s="8"/>
    </row>
    <row r="15" spans="1:12" x14ac:dyDescent="0.3">
      <c r="A15" s="5" t="s">
        <v>81</v>
      </c>
      <c r="B15" s="8">
        <f>'Thymol8-14'!$D$92</f>
        <v>2.0906695620920899</v>
      </c>
      <c r="C15" s="8">
        <f>'Thymol8-14'!$I$92</f>
        <v>0.94583113329739443</v>
      </c>
      <c r="D15" s="8">
        <f>'Thymol8-14'!$N$92</f>
        <v>0.90182142502813234</v>
      </c>
      <c r="E15" s="8">
        <f>'Thymol8-14'!$T$92</f>
        <v>0.9021421626025603</v>
      </c>
      <c r="F15" s="8">
        <f>'Thymol8-14'!$Z$92</f>
        <v>2.0638917907955414</v>
      </c>
      <c r="G15" s="8">
        <f>'Thymol8-14'!$AF$92</f>
        <v>0.9246608950233719</v>
      </c>
      <c r="H15" s="8">
        <f>'Thymol8-14'!$AL$92</f>
        <v>0.8844157537451266</v>
      </c>
      <c r="I15" s="8">
        <f>'Thymol8-14'!$AR$92</f>
        <v>0.88535865932192448</v>
      </c>
      <c r="J15" s="8"/>
      <c r="K15" s="8"/>
      <c r="L15" s="8"/>
    </row>
    <row r="16" spans="1:12" x14ac:dyDescent="0.3">
      <c r="A16" s="5" t="s">
        <v>82</v>
      </c>
      <c r="B16" s="8">
        <f>'Thymol8-14'!$D$107</f>
        <v>2.8318941867138308</v>
      </c>
      <c r="C16" s="8">
        <f>'Thymol8-14'!$I$107</f>
        <v>1.4898068199183601</v>
      </c>
      <c r="D16" s="8">
        <f>'Thymol8-14'!$N$107</f>
        <v>1.4052325942063049</v>
      </c>
      <c r="E16" s="8">
        <f>'Thymol8-14'!$T$107</f>
        <v>1.3990069060950858</v>
      </c>
      <c r="F16" s="8">
        <f>'Thymol8-14'!$Z$107</f>
        <v>3.1485820133556111</v>
      </c>
      <c r="G16" s="8">
        <f>'Thymol8-14'!$AF$107</f>
        <v>1.9641575124495094</v>
      </c>
      <c r="H16" s="8">
        <f>'Thymol8-14'!$AL$107</f>
        <v>1.7518797644650574</v>
      </c>
      <c r="I16" s="8">
        <f>'Thymol8-14'!$AR$107</f>
        <v>1.7443140345802184</v>
      </c>
      <c r="J16" s="8"/>
      <c r="K16" s="8"/>
      <c r="L16" s="8"/>
    </row>
    <row r="17" spans="1:12" x14ac:dyDescent="0.3">
      <c r="A17" s="5" t="s">
        <v>83</v>
      </c>
      <c r="B17" s="8">
        <f>'Thymol15-21'!$D$17</f>
        <v>2.9152923454565469</v>
      </c>
      <c r="C17" s="8">
        <f>'Thymol15-21'!$I$17</f>
        <v>1.644364806203485</v>
      </c>
      <c r="D17" s="8">
        <f>'Thymol15-21'!$N$17</f>
        <v>1.5677491203928435</v>
      </c>
      <c r="E17" s="8">
        <f>'Thymol15-21'!$T$17</f>
        <v>1.5628301230988615</v>
      </c>
      <c r="F17" s="8">
        <f>'Thymol15-21'!$Z$17</f>
        <v>1.9311837206994598</v>
      </c>
      <c r="G17" s="8">
        <f>'Thymol15-21'!$AF$17</f>
        <v>1.3221834418812604</v>
      </c>
      <c r="H17" s="8">
        <f>'Thymol15-21'!$AL$17</f>
        <v>1.3527007491275076</v>
      </c>
      <c r="I17" s="8">
        <f>'Thymol15-21'!$AR$17</f>
        <v>1.3483104826752901</v>
      </c>
      <c r="J17" s="8"/>
      <c r="K17" s="8"/>
      <c r="L17" s="8"/>
    </row>
    <row r="18" spans="1:12" x14ac:dyDescent="0.3">
      <c r="A18" s="5" t="s">
        <v>84</v>
      </c>
      <c r="B18" s="8">
        <f>'Thymol15-21'!$D$32</f>
        <v>2.4241063472799862</v>
      </c>
      <c r="C18" s="8">
        <f>'Thymol15-21'!$I$32</f>
        <v>1.0552913698286168</v>
      </c>
      <c r="D18" s="8">
        <f>'Thymol15-21'!$N$32</f>
        <v>0.97480341987612651</v>
      </c>
      <c r="E18" s="8">
        <f>'Thymol15-21'!$T$32</f>
        <v>0.97429195237070743</v>
      </c>
      <c r="F18" s="8">
        <f>'Thymol15-21'!$Z$32</f>
        <v>2.3655570528593914</v>
      </c>
      <c r="G18" s="8">
        <f>'Thymol15-21'!$AF$32</f>
        <v>1.0472572783490361</v>
      </c>
      <c r="H18" s="8">
        <f>'Thymol15-21'!$AL$32</f>
        <v>0.97552772813669153</v>
      </c>
      <c r="I18" s="8">
        <f>'Thymol15-21'!$AR$32</f>
        <v>0.97714752018057749</v>
      </c>
      <c r="J18" s="8"/>
      <c r="K18" s="8"/>
      <c r="L18" s="8"/>
    </row>
    <row r="19" spans="1:12" x14ac:dyDescent="0.3">
      <c r="A19" s="5" t="s">
        <v>85</v>
      </c>
      <c r="B19" s="8">
        <f>'Thymol15-21'!$D$47</f>
        <v>2.8367576707036628</v>
      </c>
      <c r="C19" s="8">
        <f>'Thymol15-21'!$I$47</f>
        <v>1.4950713684995121</v>
      </c>
      <c r="D19" s="8">
        <f>'Thymol15-21'!$N$47</f>
        <v>1.3993062638229736</v>
      </c>
      <c r="E19" s="8">
        <f>'Thymol15-21'!$T$47</f>
        <v>1.3930197923580581</v>
      </c>
      <c r="F19" s="8">
        <f>'Thymol15-21'!$Z$47</f>
        <v>2.0098024347475616</v>
      </c>
      <c r="G19" s="8">
        <f>'Thymol15-21'!$AF$47</f>
        <v>1.2081086688776566</v>
      </c>
      <c r="H19" s="8">
        <f>'Thymol15-21'!$AL$47</f>
        <v>1.2146681390080905</v>
      </c>
      <c r="I19" s="8">
        <f>'Thymol15-21'!$AR$47</f>
        <v>1.2108888307128485</v>
      </c>
      <c r="J19" s="8"/>
      <c r="K19" s="8"/>
      <c r="L19" s="8"/>
    </row>
    <row r="20" spans="1:12" x14ac:dyDescent="0.3">
      <c r="A20" s="5" t="s">
        <v>86</v>
      </c>
      <c r="B20" s="8">
        <f>'Thymol15-21'!$D$62</f>
        <v>2.7181985457309943</v>
      </c>
      <c r="C20" s="8">
        <f>'Thymol15-21'!$I$62</f>
        <v>1.3154612679614024</v>
      </c>
      <c r="D20" s="8">
        <f>'Thymol15-21'!$N$62</f>
        <v>1.2095264690063101</v>
      </c>
      <c r="E20" s="8">
        <f>'Thymol15-21'!$T$62</f>
        <v>1.2071678566863326</v>
      </c>
      <c r="F20" s="8">
        <f>'Thymol15-21'!$Z$62</f>
        <v>3.1491111664726468</v>
      </c>
      <c r="G20" s="8">
        <f>'Thymol15-21'!$AF$62</f>
        <v>1.7358736263171075</v>
      </c>
      <c r="H20" s="8">
        <f>'Thymol15-21'!$AL$62</f>
        <v>1.4554052737697323</v>
      </c>
      <c r="I20" s="8">
        <f>'Thymol15-21'!$AR$62</f>
        <v>1.4502197621954631</v>
      </c>
      <c r="J20" s="8"/>
      <c r="K20" s="8"/>
      <c r="L20" s="8"/>
    </row>
    <row r="21" spans="1:12" x14ac:dyDescent="0.3">
      <c r="A21" s="5" t="s">
        <v>87</v>
      </c>
      <c r="B21" s="8">
        <f>'Thymol15-21'!$D$77</f>
        <v>2.8534975293321239</v>
      </c>
      <c r="C21" s="8">
        <f>'Thymol15-21'!$I$77</f>
        <v>1.35356402279902</v>
      </c>
      <c r="D21" s="8">
        <f>'Thymol15-21'!$N$77</f>
        <v>1.2464050851365698</v>
      </c>
      <c r="E21" s="8">
        <f>'Thymol15-21'!$T$77</f>
        <v>1.2461732807212946</v>
      </c>
      <c r="F21" s="8">
        <f>'Thymol15-21'!$Z$77</f>
        <v>2.8306737819497116</v>
      </c>
      <c r="G21" s="8">
        <f>'Thymol15-21'!$AF$77</f>
        <v>1.3548383379213127</v>
      </c>
      <c r="H21" s="8">
        <f>'Thymol15-21'!$AL$77</f>
        <v>1.2487296261436798</v>
      </c>
      <c r="I21" s="8">
        <f>'Thymol15-21'!$AR$77</f>
        <v>1.2476957349446638</v>
      </c>
    </row>
    <row r="22" spans="1:12" x14ac:dyDescent="0.3">
      <c r="A22" s="5" t="s">
        <v>88</v>
      </c>
      <c r="B22" s="8">
        <f>'Thymol15-21'!$D$92</f>
        <v>2.8029752031406017</v>
      </c>
      <c r="C22" s="8">
        <f>'Thymol15-21'!$I$92</f>
        <v>1.4628042241225987</v>
      </c>
      <c r="D22" s="8">
        <f>'Thymol15-21'!$N$92</f>
        <v>1.3638957492646984</v>
      </c>
      <c r="E22" s="8">
        <f>'Thymol15-21'!$T$92</f>
        <v>1.3600607063693035</v>
      </c>
      <c r="F22" s="8">
        <f>'Thymol15-21'!$Z$92</f>
        <v>1.8899405349100313</v>
      </c>
      <c r="G22" s="8">
        <f>'Thymol15-21'!$AF$92</f>
        <v>1.2775231748524236</v>
      </c>
      <c r="H22" s="8">
        <f>'Thymol15-21'!$AL$92</f>
        <v>1.2722064634873018</v>
      </c>
      <c r="I22" s="8">
        <f>'Thymol15-21'!$AR$92</f>
        <v>1.2726543801550352</v>
      </c>
    </row>
    <row r="23" spans="1:12" x14ac:dyDescent="0.3">
      <c r="A23" s="5" t="s">
        <v>89</v>
      </c>
      <c r="B23" s="8">
        <f>'Thymol15-21'!$D$107</f>
        <v>2.8100555649647965</v>
      </c>
      <c r="C23" s="8">
        <f>'Thymol15-21'!$I$107</f>
        <v>1.4663131191738963</v>
      </c>
      <c r="D23" s="8">
        <f>'Thymol15-21'!$N$107</f>
        <v>1.3626049367788304</v>
      </c>
      <c r="E23" s="8">
        <f>'Thymol15-21'!$T$107</f>
        <v>1.3558001805330655</v>
      </c>
      <c r="F23" s="8">
        <f>'Thymol15-21'!$Z$107</f>
        <v>3.1429610393719605</v>
      </c>
      <c r="G23" s="8">
        <f>'Thymol15-21'!$AF$107</f>
        <v>1.8428238094547604</v>
      </c>
      <c r="H23" s="8">
        <f>'Thymol15-21'!$AL$107</f>
        <v>1.5832597031887923</v>
      </c>
      <c r="I23" s="8">
        <f>'Thymol15-21'!$AR$107</f>
        <v>1.5720818809710455</v>
      </c>
    </row>
    <row r="24" spans="1:12" x14ac:dyDescent="0.3">
      <c r="A24" s="5" t="s">
        <v>90</v>
      </c>
      <c r="B24" s="8">
        <f>'Thymol22-23'!$D$17</f>
        <v>2.7549725128859621</v>
      </c>
      <c r="C24" s="8">
        <f>'Thymol22-23'!$I$17</f>
        <v>1.3745730851785318</v>
      </c>
      <c r="D24" s="8">
        <f>'Thymol22-23'!$N$17</f>
        <v>1.2760021823612588</v>
      </c>
      <c r="E24" s="8">
        <f>'Thymol22-23'!$T$17</f>
        <v>1.269639991644101</v>
      </c>
      <c r="F24" s="8">
        <f>'Thymol22-23'!$Z$17</f>
        <v>3.1453155667192081</v>
      </c>
      <c r="G24" s="8">
        <f>'Thymol22-23'!$AF$17</f>
        <v>1.7588404498659027</v>
      </c>
      <c r="H24" s="8">
        <f>'Thymol22-23'!$AL$17</f>
        <v>1.506113680050059</v>
      </c>
      <c r="I24" s="8">
        <f>'Thymol22-23'!$AR$17</f>
        <v>1.4943805079845458</v>
      </c>
    </row>
    <row r="25" spans="1:12" x14ac:dyDescent="0.3">
      <c r="A25" s="5" t="s">
        <v>91</v>
      </c>
      <c r="B25" s="8">
        <f>'Thymol22-23'!$D$32</f>
        <v>2.6009495740929029</v>
      </c>
      <c r="C25" s="8">
        <f>'Thymol22-23'!$I$32</f>
        <v>1.2345125340751313</v>
      </c>
      <c r="D25" s="8">
        <f>'Thymol22-23'!$N$32</f>
        <v>1.1156298215021081</v>
      </c>
      <c r="E25" s="8">
        <f>'Thymol22-23'!$T$32</f>
        <v>1.1146184964672601</v>
      </c>
      <c r="F25" s="8">
        <f>'Thymol22-23'!$Z$32</f>
        <v>1.4470556980304841</v>
      </c>
      <c r="G25" s="8">
        <f>'Thymol22-23'!$AF$32</f>
        <v>1.0646711847747521</v>
      </c>
      <c r="H25" s="8">
        <f>'Thymol22-23'!$AL$32</f>
        <v>1.0560415395269789</v>
      </c>
      <c r="I25" s="8">
        <f>'Thymol22-23'!$AR$32</f>
        <v>1.058199254692797</v>
      </c>
    </row>
  </sheetData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02368-497A-45B7-A549-73CB552A311C}">
  <sheetPr>
    <tabColor rgb="FFFF0000"/>
  </sheetPr>
  <dimension ref="A1:AZ109"/>
  <sheetViews>
    <sheetView zoomScale="85" zoomScaleNormal="85" workbookViewId="0"/>
  </sheetViews>
  <sheetFormatPr defaultRowHeight="14.4" x14ac:dyDescent="0.3"/>
  <cols>
    <col min="1" max="1" width="12.5546875" bestFit="1" customWidth="1"/>
    <col min="2" max="2" width="10" customWidth="1"/>
    <col min="3" max="3" width="13.6640625" bestFit="1" customWidth="1"/>
    <col min="4" max="4" width="13.44140625" customWidth="1"/>
    <col min="5" max="5" width="7.5546875" customWidth="1"/>
    <col min="6" max="6" width="12.5546875" bestFit="1" customWidth="1"/>
    <col min="7" max="9" width="9.6640625" customWidth="1"/>
    <col min="10" max="10" width="10.5546875" customWidth="1"/>
    <col min="11" max="11" width="11" customWidth="1"/>
    <col min="12" max="12" width="14.33203125" customWidth="1"/>
    <col min="13" max="13" width="13.6640625" bestFit="1" customWidth="1"/>
    <col min="14" max="14" width="12.5546875" bestFit="1" customWidth="1"/>
    <col min="15" max="15" width="8.88671875" customWidth="1"/>
  </cols>
  <sheetData>
    <row r="1" spans="1:52" x14ac:dyDescent="0.3">
      <c r="A1" s="10" t="s">
        <v>0</v>
      </c>
      <c r="B1" s="11"/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/>
      <c r="N1" s="1"/>
      <c r="O1" s="1"/>
      <c r="P1" s="1"/>
      <c r="Q1" s="1"/>
      <c r="R1" s="1"/>
      <c r="S1" s="1"/>
      <c r="T1" s="1"/>
      <c r="U1" s="1"/>
    </row>
    <row r="2" spans="1:52" x14ac:dyDescent="0.3">
      <c r="A2" s="1" t="s">
        <v>9</v>
      </c>
      <c r="D2" s="1" t="s">
        <v>10</v>
      </c>
      <c r="E2">
        <v>9.99</v>
      </c>
      <c r="F2">
        <v>7.08</v>
      </c>
      <c r="G2">
        <v>5.4</v>
      </c>
      <c r="H2">
        <v>6.19</v>
      </c>
      <c r="I2">
        <v>3.38</v>
      </c>
      <c r="J2">
        <v>1.45</v>
      </c>
      <c r="K2">
        <v>1.05</v>
      </c>
      <c r="L2">
        <v>0.42</v>
      </c>
    </row>
    <row r="3" spans="1:52" x14ac:dyDescent="0.3">
      <c r="A3" s="1"/>
      <c r="D3" s="1"/>
      <c r="E3" s="12"/>
      <c r="F3" s="12"/>
      <c r="G3" s="12"/>
      <c r="H3" s="12"/>
      <c r="L3" s="12"/>
    </row>
    <row r="4" spans="1:52" x14ac:dyDescent="0.3">
      <c r="A4" s="1" t="s">
        <v>11</v>
      </c>
      <c r="B4" s="5" t="s">
        <v>12</v>
      </c>
      <c r="C4" s="7" t="s">
        <v>13</v>
      </c>
      <c r="F4" s="1" t="s">
        <v>11</v>
      </c>
      <c r="G4" s="5" t="s">
        <v>12</v>
      </c>
      <c r="H4" s="7" t="s">
        <v>14</v>
      </c>
      <c r="I4" s="7"/>
      <c r="K4" s="1" t="s">
        <v>11</v>
      </c>
      <c r="L4" s="5" t="s">
        <v>12</v>
      </c>
      <c r="M4" s="7" t="s">
        <v>15</v>
      </c>
      <c r="N4" s="1"/>
      <c r="O4" s="5"/>
      <c r="Q4" s="1" t="s">
        <v>11</v>
      </c>
      <c r="R4" s="5" t="s">
        <v>12</v>
      </c>
      <c r="S4" s="7" t="s">
        <v>16</v>
      </c>
      <c r="V4" s="1"/>
      <c r="W4" s="1" t="s">
        <v>11</v>
      </c>
      <c r="X4" s="5" t="s">
        <v>12</v>
      </c>
      <c r="Y4" s="7" t="s">
        <v>17</v>
      </c>
      <c r="AC4" s="1" t="s">
        <v>11</v>
      </c>
      <c r="AD4" s="5" t="s">
        <v>12</v>
      </c>
      <c r="AE4" s="7" t="s">
        <v>18</v>
      </c>
      <c r="AG4" s="7"/>
      <c r="AI4" s="1" t="s">
        <v>11</v>
      </c>
      <c r="AJ4" s="5" t="s">
        <v>12</v>
      </c>
      <c r="AK4" s="7" t="s">
        <v>19</v>
      </c>
      <c r="AL4" s="1"/>
      <c r="AM4" s="5"/>
      <c r="AO4" s="7" t="s">
        <v>11</v>
      </c>
      <c r="AP4" s="5" t="s">
        <v>12</v>
      </c>
      <c r="AQ4" s="7" t="s">
        <v>20</v>
      </c>
      <c r="AT4" s="1"/>
      <c r="AU4" s="5"/>
      <c r="AW4" s="7"/>
    </row>
    <row r="5" spans="1:52" ht="18" x14ac:dyDescent="0.4">
      <c r="A5" s="1" t="s">
        <v>21</v>
      </c>
      <c r="B5" s="3" t="s">
        <v>22</v>
      </c>
      <c r="C5" s="1" t="s">
        <v>23</v>
      </c>
      <c r="D5" s="1" t="s">
        <v>24</v>
      </c>
      <c r="F5" s="1" t="s">
        <v>21</v>
      </c>
      <c r="G5" s="3" t="s">
        <v>25</v>
      </c>
      <c r="H5" s="1" t="s">
        <v>26</v>
      </c>
      <c r="I5" s="1" t="s">
        <v>24</v>
      </c>
      <c r="J5" s="1"/>
      <c r="K5" s="1" t="s">
        <v>21</v>
      </c>
      <c r="L5" s="1" t="s">
        <v>25</v>
      </c>
      <c r="M5" t="s">
        <v>26</v>
      </c>
      <c r="N5" s="1" t="s">
        <v>24</v>
      </c>
      <c r="O5" s="3"/>
      <c r="P5" s="1"/>
      <c r="Q5" s="1" t="s">
        <v>21</v>
      </c>
      <c r="R5" s="1" t="s">
        <v>25</v>
      </c>
      <c r="S5" s="1" t="s">
        <v>26</v>
      </c>
      <c r="T5" s="1" t="s">
        <v>24</v>
      </c>
      <c r="V5" s="1"/>
      <c r="W5" s="3" t="s">
        <v>21</v>
      </c>
      <c r="X5" s="1" t="s">
        <v>25</v>
      </c>
      <c r="Y5" s="1" t="s">
        <v>26</v>
      </c>
      <c r="Z5" s="1" t="s">
        <v>24</v>
      </c>
      <c r="AA5" s="1"/>
      <c r="AB5" s="1"/>
      <c r="AC5" s="1" t="s">
        <v>21</v>
      </c>
      <c r="AD5" s="1" t="s">
        <v>25</v>
      </c>
      <c r="AE5" s="3" t="s">
        <v>26</v>
      </c>
      <c r="AF5" s="1" t="s">
        <v>24</v>
      </c>
      <c r="AG5" s="1"/>
      <c r="AH5" s="1"/>
      <c r="AI5" s="1" t="s">
        <v>21</v>
      </c>
      <c r="AJ5" s="1" t="s">
        <v>25</v>
      </c>
      <c r="AK5" t="s">
        <v>26</v>
      </c>
      <c r="AL5" s="1" t="s">
        <v>24</v>
      </c>
      <c r="AM5" s="3"/>
      <c r="AN5" s="1"/>
      <c r="AO5" s="1" t="s">
        <v>21</v>
      </c>
      <c r="AP5" s="1" t="s">
        <v>25</v>
      </c>
      <c r="AQ5" s="1" t="s">
        <v>26</v>
      </c>
      <c r="AR5" s="1" t="s">
        <v>24</v>
      </c>
      <c r="AT5" s="1"/>
      <c r="AU5" s="3"/>
      <c r="AV5" s="1"/>
      <c r="AW5" s="1"/>
      <c r="AX5" s="1"/>
      <c r="AY5" s="1"/>
      <c r="AZ5" s="1"/>
    </row>
    <row r="6" spans="1:52" x14ac:dyDescent="0.3">
      <c r="B6" s="4" t="s">
        <v>27</v>
      </c>
      <c r="C6" s="4" t="s">
        <v>27</v>
      </c>
      <c r="D6" s="4" t="s">
        <v>28</v>
      </c>
      <c r="G6" s="4" t="s">
        <v>27</v>
      </c>
      <c r="H6" s="4" t="s">
        <v>27</v>
      </c>
      <c r="I6" t="s">
        <v>28</v>
      </c>
      <c r="J6" s="4"/>
      <c r="K6" s="4"/>
      <c r="L6" s="4" t="s">
        <v>27</v>
      </c>
      <c r="M6" t="s">
        <v>27</v>
      </c>
      <c r="N6" t="s">
        <v>28</v>
      </c>
      <c r="O6" s="4"/>
      <c r="P6" s="4"/>
      <c r="R6" s="4" t="s">
        <v>27</v>
      </c>
      <c r="S6" s="4" t="s">
        <v>27</v>
      </c>
      <c r="T6" s="4" t="s">
        <v>28</v>
      </c>
      <c r="W6" s="4"/>
      <c r="X6" s="4" t="s">
        <v>27</v>
      </c>
      <c r="Y6" t="s">
        <v>27</v>
      </c>
      <c r="Z6" s="4" t="s">
        <v>28</v>
      </c>
      <c r="AA6" s="4"/>
      <c r="AB6" s="4"/>
      <c r="AD6" t="s">
        <v>27</v>
      </c>
      <c r="AE6" s="4" t="s">
        <v>27</v>
      </c>
      <c r="AF6" s="4" t="s">
        <v>28</v>
      </c>
      <c r="AH6" s="4"/>
      <c r="AI6" s="4"/>
      <c r="AJ6" s="4" t="s">
        <v>27</v>
      </c>
      <c r="AK6" t="s">
        <v>27</v>
      </c>
      <c r="AL6" t="s">
        <v>28</v>
      </c>
      <c r="AM6" s="4"/>
      <c r="AN6" s="4"/>
      <c r="AP6" s="4" t="s">
        <v>27</v>
      </c>
      <c r="AQ6" s="4" t="s">
        <v>27</v>
      </c>
      <c r="AR6" s="4" t="s">
        <v>28</v>
      </c>
      <c r="AU6" s="4"/>
      <c r="AV6" s="4"/>
      <c r="AX6" s="4"/>
      <c r="AY6" s="4"/>
      <c r="AZ6" s="4"/>
    </row>
    <row r="7" spans="1:52" x14ac:dyDescent="0.3">
      <c r="A7">
        <v>1</v>
      </c>
      <c r="B7" s="8">
        <v>24.04</v>
      </c>
      <c r="C7" s="8">
        <f t="shared" ref="C7:C12" si="0">($B$17)*(B7)+$B$16</f>
        <v>5.1303883049615067</v>
      </c>
      <c r="D7" s="8">
        <f>(C7-$E$2)^2</f>
        <v>23.6158258265549</v>
      </c>
      <c r="F7">
        <v>1</v>
      </c>
      <c r="G7" s="8">
        <v>20.14</v>
      </c>
      <c r="H7" s="8">
        <f t="shared" ref="H7:H14" si="1">($G$17)*(G7)+$G$16</f>
        <v>9.3598859632459011</v>
      </c>
      <c r="I7" s="15">
        <f>(H7-$E$2)^2</f>
        <v>0.39704369931454625</v>
      </c>
      <c r="K7">
        <v>1</v>
      </c>
      <c r="L7">
        <v>19.940000000000001</v>
      </c>
      <c r="M7" s="8">
        <f t="shared" ref="M7:M14" si="2">($L$17)*(L7)+$L$16</f>
        <v>9.6801430499029806</v>
      </c>
      <c r="N7" s="8">
        <f>(M7-$E$2)^2</f>
        <v>9.6011329523426919E-2</v>
      </c>
      <c r="O7" s="8"/>
      <c r="P7" s="8"/>
      <c r="Q7">
        <v>1</v>
      </c>
      <c r="R7" s="8">
        <v>19.600000000000001</v>
      </c>
      <c r="S7" s="8">
        <f t="shared" ref="S7:S14" si="3">($R$17)*(R7)+$R$16</f>
        <v>9.6915315478478696</v>
      </c>
      <c r="T7" s="8">
        <f>(S7-$E$2)^2</f>
        <v>8.9083416930088657E-2</v>
      </c>
      <c r="W7" s="8">
        <v>1</v>
      </c>
      <c r="X7" s="8">
        <v>23.93</v>
      </c>
      <c r="Y7" s="8">
        <f t="shared" ref="Y7:Y14" si="4">($X$17)*(X7)+$X$16</f>
        <v>5.2595796767302687</v>
      </c>
      <c r="Z7" s="8">
        <f>(Y7-$E$2)^2</f>
        <v>22.376876434803311</v>
      </c>
      <c r="AC7">
        <v>1</v>
      </c>
      <c r="AD7" s="8">
        <v>20.059999999999999</v>
      </c>
      <c r="AE7" s="8">
        <f t="shared" ref="AE7:AE14" si="5">($AD$17)*(AD7)+$AD$16</f>
        <v>9.4058505273042563</v>
      </c>
      <c r="AF7" s="8">
        <f>(AE7-$E$2)^2</f>
        <v>0.34123060645071568</v>
      </c>
      <c r="AI7">
        <v>1</v>
      </c>
      <c r="AJ7" s="8">
        <v>20.5</v>
      </c>
      <c r="AK7" s="8">
        <f t="shared" ref="AK7:AK14" si="6">($AJ$17)*(AJ7)+$AJ$16</f>
        <v>9.7214308649064876</v>
      </c>
      <c r="AL7" s="8">
        <f>(AK7-$E$2)^2</f>
        <v>7.2129380324877451E-2</v>
      </c>
      <c r="AM7" s="8"/>
      <c r="AN7" s="8"/>
      <c r="AO7" s="8">
        <v>1</v>
      </c>
      <c r="AP7" s="8">
        <v>20.04</v>
      </c>
      <c r="AQ7" s="8">
        <f t="shared" ref="AQ7:AQ14" si="7">($AP$17)*(AP7)+$AP$16</f>
        <v>9.7280613462030701</v>
      </c>
      <c r="AR7" s="8">
        <f>(AQ7-$E$2)^2</f>
        <v>6.861185835294803E-2</v>
      </c>
      <c r="AU7" s="8"/>
      <c r="AV7" s="8"/>
    </row>
    <row r="8" spans="1:52" x14ac:dyDescent="0.3">
      <c r="A8">
        <v>2</v>
      </c>
      <c r="B8" s="8">
        <v>21.94</v>
      </c>
      <c r="C8" s="8">
        <f t="shared" si="0"/>
        <v>7.2268288693961473</v>
      </c>
      <c r="D8" s="8">
        <f>(C8-$F$2)^2</f>
        <v>2.1558716888150867E-2</v>
      </c>
      <c r="F8">
        <v>2</v>
      </c>
      <c r="G8" s="8">
        <v>23.19</v>
      </c>
      <c r="H8" s="8">
        <f t="shared" si="1"/>
        <v>6.5397838802874482</v>
      </c>
      <c r="I8" s="15">
        <f>(H8-$F$2)^2</f>
        <v>0.29183345599728622</v>
      </c>
      <c r="K8">
        <v>2</v>
      </c>
      <c r="L8">
        <v>23.71</v>
      </c>
      <c r="M8" s="8">
        <f t="shared" si="2"/>
        <v>6.3686521340356954</v>
      </c>
      <c r="N8" s="8">
        <f>(M8-$F$2)^2</f>
        <v>0.50601578641197031</v>
      </c>
      <c r="O8" s="8"/>
      <c r="P8" s="8"/>
      <c r="Q8">
        <v>2</v>
      </c>
      <c r="R8" s="8">
        <v>23.4</v>
      </c>
      <c r="S8" s="8">
        <f t="shared" si="3"/>
        <v>6.3623633403470521</v>
      </c>
      <c r="T8" s="8">
        <f>(S8-$F$2)^2</f>
        <v>0.5150023752778411</v>
      </c>
      <c r="W8" s="8">
        <v>2</v>
      </c>
      <c r="X8" s="8">
        <v>21.99</v>
      </c>
      <c r="Y8" s="8">
        <f t="shared" si="4"/>
        <v>7.2160721055426471</v>
      </c>
      <c r="Z8" s="8">
        <f>(Y8-$F$2)^2</f>
        <v>1.8515617906809275E-2</v>
      </c>
      <c r="AC8">
        <v>2</v>
      </c>
      <c r="AD8" s="8">
        <v>23.2</v>
      </c>
      <c r="AE8" s="8">
        <f t="shared" si="5"/>
        <v>6.5086667798491327</v>
      </c>
      <c r="AF8" s="8">
        <f>(AE8-$F$2)^2</f>
        <v>0.32642164844795951</v>
      </c>
      <c r="AI8">
        <v>2</v>
      </c>
      <c r="AJ8" s="8">
        <v>24.36</v>
      </c>
      <c r="AK8" s="8">
        <f t="shared" si="6"/>
        <v>6.3360192696095048</v>
      </c>
      <c r="AL8" s="8">
        <f>(AK8-$F$2)^2</f>
        <v>0.55350732719237483</v>
      </c>
      <c r="AM8" s="8"/>
      <c r="AN8" s="8"/>
      <c r="AO8" s="8">
        <v>2</v>
      </c>
      <c r="AP8" s="8">
        <v>23.92</v>
      </c>
      <c r="AQ8" s="8">
        <f t="shared" si="7"/>
        <v>6.3338757853680541</v>
      </c>
      <c r="AR8" s="8">
        <f>(AQ8-$F$2)^2</f>
        <v>0.55670134366013824</v>
      </c>
      <c r="AU8" s="8"/>
      <c r="AV8" s="8"/>
    </row>
    <row r="9" spans="1:52" x14ac:dyDescent="0.3">
      <c r="A9">
        <v>3</v>
      </c>
      <c r="B9" s="8">
        <v>22.08</v>
      </c>
      <c r="C9" s="8">
        <f>($B$17)*(B9)+$B$16</f>
        <v>7.0870661651005094</v>
      </c>
      <c r="D9" s="8">
        <f>(C9-$G$2)^2</f>
        <v>2.8461922454269377</v>
      </c>
      <c r="F9">
        <v>3</v>
      </c>
      <c r="G9" s="8">
        <v>23.25</v>
      </c>
      <c r="H9" s="8">
        <f t="shared" si="1"/>
        <v>6.4843064622620368</v>
      </c>
      <c r="I9" s="15">
        <f>(H9-$G$2)^2</f>
        <v>1.175720504103213</v>
      </c>
      <c r="K9">
        <v>3</v>
      </c>
      <c r="L9">
        <v>23.73</v>
      </c>
      <c r="M9" s="8">
        <f t="shared" si="2"/>
        <v>6.3510845429700851</v>
      </c>
      <c r="N9" s="8">
        <f>(M9-$G$2)^2</f>
        <v>0.90456180787661489</v>
      </c>
      <c r="O9" s="8"/>
      <c r="P9" s="8"/>
      <c r="Q9">
        <v>3</v>
      </c>
      <c r="R9" s="8">
        <v>23.42</v>
      </c>
      <c r="S9" s="8">
        <f t="shared" si="3"/>
        <v>6.3448414024128326</v>
      </c>
      <c r="T9" s="8">
        <f>(S9-$G$2)^2</f>
        <v>0.89272527571344751</v>
      </c>
      <c r="W9" s="8">
        <v>3</v>
      </c>
      <c r="X9" s="8">
        <v>22.15</v>
      </c>
      <c r="Y9" s="8">
        <f t="shared" si="4"/>
        <v>7.0547119052282241</v>
      </c>
      <c r="Z9" s="8">
        <f>(Y9-$G$2)^2</f>
        <v>2.7380714893040183</v>
      </c>
      <c r="AC9">
        <v>3</v>
      </c>
      <c r="AD9" s="8">
        <v>23.27</v>
      </c>
      <c r="AE9" s="8">
        <f t="shared" si="5"/>
        <v>6.4440798810205138</v>
      </c>
      <c r="AF9" s="8">
        <f>(AE9-$G$2)^2</f>
        <v>1.0901027979518094</v>
      </c>
      <c r="AI9">
        <v>3</v>
      </c>
      <c r="AJ9" s="8">
        <v>24.39</v>
      </c>
      <c r="AK9" s="8">
        <f t="shared" si="6"/>
        <v>6.3097077805268853</v>
      </c>
      <c r="AL9" s="8">
        <f>(AK9-$G$2)^2</f>
        <v>0.82756824595115108</v>
      </c>
      <c r="AM9" s="8"/>
      <c r="AN9" s="8"/>
      <c r="AO9" s="8">
        <v>3</v>
      </c>
      <c r="AP9" s="8">
        <v>23.95</v>
      </c>
      <c r="AQ9" s="8">
        <f t="shared" si="7"/>
        <v>6.3076320825780954</v>
      </c>
      <c r="AR9" s="8">
        <f>(AQ9-$G$2)^2</f>
        <v>0.82379599732504993</v>
      </c>
      <c r="AU9" s="8"/>
      <c r="AV9" s="8"/>
    </row>
    <row r="10" spans="1:52" x14ac:dyDescent="0.3">
      <c r="A10">
        <v>4</v>
      </c>
      <c r="B10" s="8">
        <v>22.48</v>
      </c>
      <c r="C10" s="8">
        <f t="shared" si="0"/>
        <v>6.6877441528272392</v>
      </c>
      <c r="D10" s="8">
        <f>(C10-$H$2)^2</f>
        <v>0.24774924167370568</v>
      </c>
      <c r="F10">
        <v>4</v>
      </c>
      <c r="G10" s="8">
        <v>23.62</v>
      </c>
      <c r="H10" s="8">
        <f t="shared" si="1"/>
        <v>6.1421957177719975</v>
      </c>
      <c r="I10" s="15">
        <f>(H10-$H$2)^2</f>
        <v>2.2852493993345564E-3</v>
      </c>
      <c r="K10">
        <v>4</v>
      </c>
      <c r="L10">
        <v>24.11</v>
      </c>
      <c r="M10" s="8">
        <f t="shared" si="2"/>
        <v>6.017300312723517</v>
      </c>
      <c r="N10" s="8">
        <f>(M10-$H$2)^2</f>
        <v>2.9825181985395174E-2</v>
      </c>
      <c r="O10" s="8"/>
      <c r="P10" s="8"/>
      <c r="Q10">
        <v>4</v>
      </c>
      <c r="R10" s="8">
        <v>23.8</v>
      </c>
      <c r="S10" s="8">
        <f t="shared" si="3"/>
        <v>6.0119245816627505</v>
      </c>
      <c r="T10" s="8">
        <f>(S10-$H$2)^2</f>
        <v>3.1710854615986571E-2</v>
      </c>
      <c r="W10" s="8">
        <v>4</v>
      </c>
      <c r="X10" s="8">
        <v>22.44</v>
      </c>
      <c r="Y10" s="8">
        <f t="shared" si="4"/>
        <v>6.76224654215833</v>
      </c>
      <c r="Z10" s="8">
        <f>(Y10-$H$2)^2</f>
        <v>0.32746610501216489</v>
      </c>
      <c r="AC10">
        <v>4</v>
      </c>
      <c r="AD10" s="8">
        <v>23.58</v>
      </c>
      <c r="AE10" s="8">
        <f t="shared" si="5"/>
        <v>6.1580521862080673</v>
      </c>
      <c r="AF10" s="8">
        <f>(AE10-$H$2)^2</f>
        <v>1.0206628060840323E-3</v>
      </c>
      <c r="AI10">
        <v>4</v>
      </c>
      <c r="AJ10" s="8">
        <v>24.71</v>
      </c>
      <c r="AK10" s="8">
        <f t="shared" si="6"/>
        <v>6.0290518969789488</v>
      </c>
      <c r="AL10" s="8">
        <f>(AK10-$H$2)^2</f>
        <v>2.5904291866075027E-2</v>
      </c>
      <c r="AM10" s="8"/>
      <c r="AN10" s="8"/>
      <c r="AO10" s="8">
        <v>4</v>
      </c>
      <c r="AP10" s="8">
        <v>24.27</v>
      </c>
      <c r="AQ10" s="8">
        <f t="shared" si="7"/>
        <v>6.0276992528185076</v>
      </c>
      <c r="AR10" s="8">
        <f>(AQ10-$H$2)^2</f>
        <v>2.6341532535670838E-2</v>
      </c>
      <c r="AU10" s="8"/>
      <c r="AV10" s="8"/>
    </row>
    <row r="11" spans="1:52" x14ac:dyDescent="0.3">
      <c r="A11">
        <v>5</v>
      </c>
      <c r="B11" s="8">
        <v>25.09</v>
      </c>
      <c r="C11" s="8">
        <f t="shared" si="0"/>
        <v>4.082168022744181</v>
      </c>
      <c r="D11" s="8">
        <f>(C11-$I$2)^2</f>
        <v>0.49303993216447284</v>
      </c>
      <c r="F11">
        <v>5</v>
      </c>
      <c r="G11" s="8">
        <v>26.75</v>
      </c>
      <c r="H11" s="8">
        <f t="shared" si="1"/>
        <v>3.2481237441129949</v>
      </c>
      <c r="I11" s="15">
        <f>(H11-$I$2)^2</f>
        <v>1.7391346866774827E-2</v>
      </c>
      <c r="K11">
        <v>5</v>
      </c>
      <c r="L11">
        <v>27.35</v>
      </c>
      <c r="M11" s="8">
        <f t="shared" si="2"/>
        <v>3.171350560094865</v>
      </c>
      <c r="N11" s="8">
        <f>(M11-$I$2)^2</f>
        <v>4.3534588772726479E-2</v>
      </c>
      <c r="O11" s="8"/>
      <c r="P11" s="8"/>
      <c r="Q11">
        <v>5</v>
      </c>
      <c r="R11" s="8">
        <v>27.05</v>
      </c>
      <c r="S11" s="8">
        <f t="shared" si="3"/>
        <v>3.1646096673528383</v>
      </c>
      <c r="T11" s="8">
        <f>(S11-$I$2)^2</f>
        <v>4.6392995397854915E-2</v>
      </c>
      <c r="W11" s="8">
        <v>5</v>
      </c>
      <c r="X11" s="8">
        <v>25.02</v>
      </c>
      <c r="Y11" s="8">
        <f t="shared" si="4"/>
        <v>4.1603133120882596</v>
      </c>
      <c r="Z11" s="8">
        <f>(Y11-$I$2)^2</f>
        <v>0.60888886502214978</v>
      </c>
      <c r="AC11">
        <v>5</v>
      </c>
      <c r="AD11">
        <v>26.68</v>
      </c>
      <c r="AE11" s="8">
        <f t="shared" si="5"/>
        <v>3.297775238083581</v>
      </c>
      <c r="AF11" s="8">
        <f>(AE11-$I$2)^2</f>
        <v>6.7609114722117754E-3</v>
      </c>
      <c r="AI11">
        <v>5</v>
      </c>
      <c r="AJ11" s="8">
        <v>27.9</v>
      </c>
      <c r="AK11" s="8">
        <f t="shared" si="6"/>
        <v>3.2312635578604585</v>
      </c>
      <c r="AL11" s="8">
        <f>(AK11-$I$2)^2</f>
        <v>2.2122529220329149E-2</v>
      </c>
      <c r="AM11" s="8"/>
      <c r="AN11" s="8"/>
      <c r="AO11" s="8">
        <v>5</v>
      </c>
      <c r="AP11" s="8">
        <v>27.48</v>
      </c>
      <c r="AQ11" s="8">
        <f t="shared" si="7"/>
        <v>3.219623054292633</v>
      </c>
      <c r="AR11" s="8">
        <f>(AQ11-$I$2)^2</f>
        <v>2.5720764714423722E-2</v>
      </c>
      <c r="AU11" s="8"/>
      <c r="AV11" s="8"/>
    </row>
    <row r="12" spans="1:52" x14ac:dyDescent="0.3">
      <c r="A12" s="14" t="s">
        <v>29</v>
      </c>
      <c r="B12" s="8">
        <f>AVERAGE(27.36,27.58,27.22)</f>
        <v>27.386666666666667</v>
      </c>
      <c r="C12" s="8">
        <f t="shared" si="0"/>
        <v>1.7893941356085143</v>
      </c>
      <c r="D12" s="8">
        <f>(C12-$J$2)^2</f>
        <v>0.11518837928545066</v>
      </c>
      <c r="F12" s="14" t="s">
        <v>29</v>
      </c>
      <c r="G12" s="8">
        <f>AVERAGE(28.82,29.01,28.79)</f>
        <v>28.873333333333335</v>
      </c>
      <c r="H12" s="8">
        <f t="shared" si="1"/>
        <v>1.2848395617692425</v>
      </c>
      <c r="I12" s="15">
        <f>(H12-$J$2)^2</f>
        <v>2.727797035657584E-2</v>
      </c>
      <c r="K12" s="14" t="s">
        <v>29</v>
      </c>
      <c r="L12" s="8">
        <f>AVERAGE(29.38,29.57,29.35)</f>
        <v>29.433333333333337</v>
      </c>
      <c r="M12" s="8">
        <f t="shared" si="2"/>
        <v>1.3413931574272659</v>
      </c>
      <c r="N12" s="8">
        <f>(M12-$J$2)^2</f>
        <v>1.1795446253618629E-2</v>
      </c>
      <c r="O12" s="8"/>
      <c r="P12" s="8"/>
      <c r="Q12" s="14" t="s">
        <v>29</v>
      </c>
      <c r="R12" s="8">
        <f>AVERAGE(29.07,29.26,29.04)</f>
        <v>29.123333333333335</v>
      </c>
      <c r="S12" s="8">
        <f t="shared" si="3"/>
        <v>1.3481687681725667</v>
      </c>
      <c r="T12" s="8">
        <f>(S12-$J$2)^2</f>
        <v>1.0369599775492455E-2</v>
      </c>
      <c r="W12" s="17" t="s">
        <v>29</v>
      </c>
      <c r="X12" s="8">
        <f>AVERAGE(27.44,27.69,27.48)</f>
        <v>27.536666666666665</v>
      </c>
      <c r="Y12" s="8">
        <f t="shared" si="4"/>
        <v>1.6222518279759832</v>
      </c>
      <c r="Z12" s="8">
        <f>(Y12-$J$2)^2</f>
        <v>2.967069224106773E-2</v>
      </c>
      <c r="AC12" s="14" t="s">
        <v>29</v>
      </c>
      <c r="AD12" s="8">
        <f>AVERAGE(28.86,29.02,28.91)</f>
        <v>28.929999999999996</v>
      </c>
      <c r="AE12" s="8">
        <f t="shared" si="5"/>
        <v>1.2217677757351701</v>
      </c>
      <c r="AF12" s="8">
        <f>(AE12-$J$2)^2</f>
        <v>5.208994819287157E-2</v>
      </c>
      <c r="AI12" s="14" t="s">
        <v>29</v>
      </c>
      <c r="AJ12" s="8">
        <f>AVERAGE(30.05,30.21,30.08)</f>
        <v>30.113333333333333</v>
      </c>
      <c r="AK12" s="8">
        <f t="shared" si="6"/>
        <v>1.2900603633205634</v>
      </c>
      <c r="AL12" s="8">
        <f>(AK12-$J$2)^2</f>
        <v>2.5580687381150168E-2</v>
      </c>
      <c r="AM12" s="8"/>
      <c r="AN12" s="8"/>
      <c r="AO12" s="17" t="s">
        <v>29</v>
      </c>
      <c r="AP12" s="8">
        <f>AVERAGE(29.62,29.78,29.65)</f>
        <v>29.683333333333337</v>
      </c>
      <c r="AQ12" s="8">
        <f t="shared" si="7"/>
        <v>1.2921688827187978</v>
      </c>
      <c r="AR12" s="8">
        <f>(AQ12-$J$2)^2</f>
        <v>2.4910661582232586E-2</v>
      </c>
      <c r="AU12" s="8"/>
      <c r="AV12" s="8"/>
    </row>
    <row r="13" spans="1:52" x14ac:dyDescent="0.3">
      <c r="A13" s="2" t="s">
        <v>30</v>
      </c>
      <c r="B13" s="8">
        <f>AVERAGE(28.08,28.68,29.52)</f>
        <v>28.76</v>
      </c>
      <c r="C13" s="8">
        <f>($B$17)*(B13)+$B$16</f>
        <v>0.41838856013696812</v>
      </c>
      <c r="D13" s="8">
        <f>(C13-$K$2)^2</f>
        <v>0.39893301096585237</v>
      </c>
      <c r="F13" s="2" t="s">
        <v>30</v>
      </c>
      <c r="G13" s="8">
        <f>AVERAGE(29.75,30.37,31.03)</f>
        <v>30.383333333333336</v>
      </c>
      <c r="H13" s="8">
        <f t="shared" si="1"/>
        <v>-0.11134212520363462</v>
      </c>
      <c r="I13" s="15">
        <f>(H13-$K$2)^2</f>
        <v>1.3487155317724946</v>
      </c>
      <c r="K13" s="2" t="s">
        <v>30</v>
      </c>
      <c r="L13" s="8">
        <f>AVERAGE(30.35,30.98,31.6)</f>
        <v>30.97666666666667</v>
      </c>
      <c r="M13" s="8">
        <f t="shared" si="2"/>
        <v>-1.4239286468889389E-2</v>
      </c>
      <c r="N13" s="8">
        <f>(M13-$K$2)^2</f>
        <v>1.1326052588638109</v>
      </c>
      <c r="O13" s="8"/>
      <c r="P13" s="8"/>
      <c r="Q13" s="2" t="s">
        <v>30</v>
      </c>
      <c r="R13" s="8">
        <f>AVERAGE(30.05,30.68,31.3)</f>
        <v>30.676666666666666</v>
      </c>
      <c r="S13" s="8">
        <f t="shared" si="3"/>
        <v>-1.2701744718118135E-2</v>
      </c>
      <c r="T13" s="8">
        <f>(S13-$K$2)^2</f>
        <v>1.1293349982269325</v>
      </c>
      <c r="W13" s="18" t="s">
        <v>30</v>
      </c>
      <c r="X13" s="8">
        <f>AVERAGE(28.04,28.62,29.56)</f>
        <v>28.74</v>
      </c>
      <c r="Y13" s="8">
        <f t="shared" si="4"/>
        <v>0.40868865477792937</v>
      </c>
      <c r="Z13" s="8">
        <f>(Y13-$K$2)^2</f>
        <v>0.41128024151054193</v>
      </c>
      <c r="AC13" s="2" t="s">
        <v>30</v>
      </c>
      <c r="AD13" s="8">
        <f>AVERAGE(29.68,30.3,31.02)</f>
        <v>30.333333333333332</v>
      </c>
      <c r="AE13" s="8">
        <f t="shared" si="5"/>
        <v>-7.304576744806468E-2</v>
      </c>
      <c r="AF13" s="8">
        <f>(AE13-$K$2)^2</f>
        <v>1.2612317957830126</v>
      </c>
      <c r="AI13" s="2" t="s">
        <v>30</v>
      </c>
      <c r="AJ13" s="8">
        <f>AVERAGE(30.92,31.55,32.23)</f>
        <v>31.566666666666663</v>
      </c>
      <c r="AK13" s="8">
        <f t="shared" si="6"/>
        <v>1.5414892207019193E-2</v>
      </c>
      <c r="AL13" s="8">
        <f>(AK13-$K$2)^2</f>
        <v>1.0703663452670138</v>
      </c>
      <c r="AM13" s="8"/>
      <c r="AN13" s="8"/>
      <c r="AO13" s="18" t="s">
        <v>30</v>
      </c>
      <c r="AP13" s="8">
        <f>AVERAGE(30.49,31.12,31.8)</f>
        <v>31.136666666666667</v>
      </c>
      <c r="AQ13" s="8">
        <f t="shared" si="7"/>
        <v>2.0807280894000968E-2</v>
      </c>
      <c r="AR13" s="8">
        <f>(AQ13-$K$2)^2</f>
        <v>1.0592376530607999</v>
      </c>
      <c r="AU13" s="8"/>
      <c r="AV13" s="8"/>
    </row>
    <row r="14" spans="1:52" x14ac:dyDescent="0.3">
      <c r="A14" s="13" t="s">
        <v>31</v>
      </c>
      <c r="B14" s="8">
        <f>AVERAGE(27.22,26.47,26.22)</f>
        <v>26.636666666666667</v>
      </c>
      <c r="C14" s="8">
        <f>($B$17)*(B14)+$B$16</f>
        <v>2.5381229086208883</v>
      </c>
      <c r="D14" s="8">
        <f>(C14-$L$2)^2</f>
        <v>4.4864446560246121</v>
      </c>
      <c r="F14" s="13" t="s">
        <v>31</v>
      </c>
      <c r="G14" s="8">
        <f>AVERAGE(28.65,27.96,27.65)</f>
        <v>28.086666666666662</v>
      </c>
      <c r="H14" s="8">
        <f t="shared" si="1"/>
        <v>2.0122101536579819</v>
      </c>
      <c r="I14" s="15">
        <f>(H14-$L$2)^2</f>
        <v>2.5351331734115745</v>
      </c>
      <c r="K14" s="13" t="s">
        <v>31</v>
      </c>
      <c r="L14" s="8">
        <f>AVERAGE(29.2,28.51,28.19)</f>
        <v>28.633333333333336</v>
      </c>
      <c r="M14" s="8">
        <f t="shared" si="2"/>
        <v>2.0440968000516264</v>
      </c>
      <c r="N14" s="8">
        <f>(M14-$L$2)^2</f>
        <v>2.6376904159379326</v>
      </c>
      <c r="O14" s="8"/>
      <c r="P14" s="8"/>
      <c r="Q14" s="13" t="s">
        <v>31</v>
      </c>
      <c r="R14" s="8">
        <f>AVERAGE(28.89,28.2,27.88)</f>
        <v>28.323333333333334</v>
      </c>
      <c r="S14" s="8">
        <f t="shared" si="3"/>
        <v>2.0490462855411593</v>
      </c>
      <c r="T14" s="8">
        <f>(S14-$L$2)^2</f>
        <v>2.6537918004354486</v>
      </c>
      <c r="W14" s="19" t="s">
        <v>31</v>
      </c>
      <c r="X14" s="8">
        <f>AVERAGE(27.33,26.57,26.17)</f>
        <v>26.689999999999998</v>
      </c>
      <c r="Y14" s="8">
        <f t="shared" si="4"/>
        <v>2.4761162213064729</v>
      </c>
      <c r="Z14" s="8">
        <f>(Y14-$L$2)^2</f>
        <v>4.2276139155196093</v>
      </c>
      <c r="AC14" s="13" t="s">
        <v>31</v>
      </c>
      <c r="AD14">
        <f>AVERAGE(28.68,27.98,27.61)</f>
        <v>28.09</v>
      </c>
      <c r="AE14" s="8">
        <f t="shared" si="5"/>
        <v>1.9968105616785756</v>
      </c>
      <c r="AF14" s="8">
        <f>(AE14-$L$2)^2</f>
        <v>2.4863315474211052</v>
      </c>
      <c r="AI14" s="13" t="s">
        <v>31</v>
      </c>
      <c r="AJ14" s="8">
        <f>AVERAGE(29.86,29.16,28.8)</f>
        <v>29.27333333333333</v>
      </c>
      <c r="AK14" s="8">
        <f t="shared" si="6"/>
        <v>2.0267820576338984</v>
      </c>
      <c r="AL14" s="8">
        <f>(AK14-$L$2)^2</f>
        <v>2.5817485807342244</v>
      </c>
      <c r="AM14" s="8"/>
      <c r="AN14" s="8"/>
      <c r="AO14" s="19" t="s">
        <v>31</v>
      </c>
      <c r="AP14" s="8">
        <f>AVERAGE(29.43,28.73,28.36)</f>
        <v>28.84</v>
      </c>
      <c r="AQ14" s="8">
        <f t="shared" si="7"/>
        <v>2.0299085278143814</v>
      </c>
      <c r="AR14" s="8">
        <f>(AQ14-$L$2)^2</f>
        <v>2.5918054679294689</v>
      </c>
      <c r="AU14" s="8"/>
      <c r="AV14" s="8"/>
    </row>
    <row r="15" spans="1:52" x14ac:dyDescent="0.3">
      <c r="AJ15" s="8"/>
      <c r="AK15" s="8"/>
      <c r="AL15" s="8"/>
      <c r="AM15" s="8"/>
      <c r="AN15" s="8"/>
      <c r="AO15" s="8"/>
      <c r="AP15" s="8"/>
      <c r="AQ15" s="8"/>
      <c r="AR15" s="8"/>
    </row>
    <row r="16" spans="1:52" x14ac:dyDescent="0.3">
      <c r="A16" s="1" t="s">
        <v>32</v>
      </c>
      <c r="B16" s="8">
        <v>29.129641242584775</v>
      </c>
      <c r="C16" s="1" t="s">
        <v>33</v>
      </c>
      <c r="D16" s="1" t="s">
        <v>34</v>
      </c>
      <c r="F16" s="1" t="s">
        <v>32</v>
      </c>
      <c r="G16" s="8">
        <v>27.981805947109255</v>
      </c>
      <c r="H16" s="1" t="s">
        <v>33</v>
      </c>
      <c r="I16" s="1" t="s">
        <v>34</v>
      </c>
      <c r="K16" s="1" t="s">
        <v>32</v>
      </c>
      <c r="L16" s="8">
        <v>27.195031342315097</v>
      </c>
      <c r="M16" s="1" t="s">
        <v>33</v>
      </c>
      <c r="N16" s="1" t="s">
        <v>34</v>
      </c>
      <c r="P16" s="1"/>
      <c r="Q16" s="1" t="s">
        <v>32</v>
      </c>
      <c r="R16" s="8">
        <v>26.863030723378422</v>
      </c>
      <c r="S16" s="1" t="s">
        <v>33</v>
      </c>
      <c r="T16" s="1" t="s">
        <v>34</v>
      </c>
      <c r="W16" s="1" t="s">
        <v>32</v>
      </c>
      <c r="X16" s="8">
        <v>29.393014636256151</v>
      </c>
      <c r="Y16" s="1" t="s">
        <v>33</v>
      </c>
      <c r="Z16" s="1" t="s">
        <v>34</v>
      </c>
      <c r="AA16" s="1"/>
      <c r="AC16" s="1" t="s">
        <v>32</v>
      </c>
      <c r="AD16" s="8">
        <v>27.914610391619462</v>
      </c>
      <c r="AE16" s="1" t="s">
        <v>33</v>
      </c>
      <c r="AF16" s="1" t="s">
        <v>34</v>
      </c>
      <c r="AI16" s="1" t="s">
        <v>32</v>
      </c>
      <c r="AJ16" s="8">
        <v>27.70094840469617</v>
      </c>
      <c r="AK16" s="21" t="s">
        <v>33</v>
      </c>
      <c r="AL16" s="21" t="s">
        <v>34</v>
      </c>
      <c r="AM16" s="8"/>
      <c r="AN16" s="21"/>
      <c r="AO16" s="21" t="s">
        <v>32</v>
      </c>
      <c r="AP16" s="8">
        <v>27.258854809897304</v>
      </c>
      <c r="AQ16" s="21" t="s">
        <v>33</v>
      </c>
      <c r="AR16" s="21" t="s">
        <v>34</v>
      </c>
      <c r="AV16" s="1"/>
      <c r="AY16" s="1"/>
    </row>
    <row r="17" spans="1:51" x14ac:dyDescent="0.3">
      <c r="A17" s="1" t="s">
        <v>35</v>
      </c>
      <c r="B17" s="8">
        <v>-0.99830503068316434</v>
      </c>
      <c r="D17" s="8">
        <f>SQRT(SUM(D7:D14)/COUNT(D7:D14))</f>
        <v>2.0070168163528201</v>
      </c>
      <c r="F17" s="1" t="s">
        <v>35</v>
      </c>
      <c r="G17" s="8">
        <v>-0.92462363375686951</v>
      </c>
      <c r="H17" s="1"/>
      <c r="I17" s="8">
        <f>SQRT(SUM(I7:I14)/COUNT(I7:I14))</f>
        <v>0.85113166807652318</v>
      </c>
      <c r="K17" s="16" t="s">
        <v>35</v>
      </c>
      <c r="L17" s="8">
        <v>-0.87837955328044715</v>
      </c>
      <c r="N17" s="8">
        <f>SQRT(SUM(N7:N14)/COUNT(N7:N14))</f>
        <v>0.81869101433519287</v>
      </c>
      <c r="P17" s="1"/>
      <c r="Q17" s="1" t="s">
        <v>35</v>
      </c>
      <c r="R17" s="8">
        <v>-0.87609689671074242</v>
      </c>
      <c r="S17" s="6"/>
      <c r="T17" s="8">
        <f>SQRT(SUM(T7:T14)/COUNT(T7:T14))</f>
        <v>0.81917727907128657</v>
      </c>
      <c r="W17" s="1" t="s">
        <v>35</v>
      </c>
      <c r="X17" s="8">
        <v>-1.0085012519651435</v>
      </c>
      <c r="Z17" s="8">
        <f>SQRT(SUM(Z7:Z14)/COUNT(Z7:Z14))</f>
        <v>1.9601780327727782</v>
      </c>
      <c r="AA17" s="6"/>
      <c r="AC17" s="1" t="s">
        <v>35</v>
      </c>
      <c r="AD17" s="8">
        <v>-0.9226699832659625</v>
      </c>
      <c r="AF17" s="8">
        <f>SQRT(SUM(AF7:AF14)/COUNT(AF7:AF14))</f>
        <v>0.83405559755673431</v>
      </c>
      <c r="AI17" s="6" t="s">
        <v>35</v>
      </c>
      <c r="AJ17" s="8">
        <v>-0.87704963608730158</v>
      </c>
      <c r="AK17" s="8"/>
      <c r="AL17" s="8">
        <f>SQRT(SUM(AL7:AL14)/COUNT(AL7:AL14))</f>
        <v>0.8045905315700338</v>
      </c>
      <c r="AM17" s="8"/>
      <c r="AN17" s="21"/>
      <c r="AO17" s="21" t="s">
        <v>35</v>
      </c>
      <c r="AP17" s="8">
        <v>-0.87479009299871435</v>
      </c>
      <c r="AQ17" s="8"/>
      <c r="AR17" s="8">
        <f>SQRT(SUM(AR7:AR14)/COUNT(AR7:AR14))</f>
        <v>0.80445053290745694</v>
      </c>
      <c r="AV17" s="1"/>
      <c r="AY17" s="6"/>
    </row>
    <row r="19" spans="1:51" x14ac:dyDescent="0.3">
      <c r="A19" s="1" t="s">
        <v>11</v>
      </c>
      <c r="B19" s="5" t="s">
        <v>36</v>
      </c>
      <c r="C19" s="7" t="s">
        <v>37</v>
      </c>
      <c r="F19" s="1" t="s">
        <v>11</v>
      </c>
      <c r="G19" s="5" t="s">
        <v>36</v>
      </c>
      <c r="H19" s="7" t="s">
        <v>14</v>
      </c>
      <c r="K19" s="1" t="s">
        <v>11</v>
      </c>
      <c r="L19" s="5" t="s">
        <v>36</v>
      </c>
      <c r="M19" s="7" t="s">
        <v>15</v>
      </c>
      <c r="Q19" s="20" t="s">
        <v>11</v>
      </c>
      <c r="R19" s="5" t="s">
        <v>36</v>
      </c>
      <c r="S19" s="7" t="s">
        <v>16</v>
      </c>
      <c r="W19" s="20" t="s">
        <v>11</v>
      </c>
      <c r="X19" s="5" t="s">
        <v>36</v>
      </c>
      <c r="Y19" s="7" t="s">
        <v>17</v>
      </c>
      <c r="AC19" s="1" t="s">
        <v>11</v>
      </c>
      <c r="AD19" s="5" t="s">
        <v>36</v>
      </c>
      <c r="AE19" s="7" t="s">
        <v>18</v>
      </c>
      <c r="AI19" s="1" t="s">
        <v>11</v>
      </c>
      <c r="AJ19" s="5" t="s">
        <v>36</v>
      </c>
      <c r="AK19" s="7" t="s">
        <v>19</v>
      </c>
      <c r="AO19" s="20" t="s">
        <v>11</v>
      </c>
      <c r="AP19" s="5" t="s">
        <v>36</v>
      </c>
      <c r="AQ19" s="7" t="s">
        <v>20</v>
      </c>
    </row>
    <row r="20" spans="1:51" x14ac:dyDescent="0.3">
      <c r="A20" s="1" t="s">
        <v>21</v>
      </c>
      <c r="B20" s="20" t="s">
        <v>25</v>
      </c>
      <c r="C20" s="1" t="s">
        <v>26</v>
      </c>
      <c r="D20" s="1" t="s">
        <v>24</v>
      </c>
      <c r="F20" s="1" t="s">
        <v>21</v>
      </c>
      <c r="G20" s="20" t="s">
        <v>25</v>
      </c>
      <c r="H20" s="20" t="s">
        <v>26</v>
      </c>
      <c r="I20" s="20" t="s">
        <v>24</v>
      </c>
      <c r="K20" s="1" t="s">
        <v>21</v>
      </c>
      <c r="L20" s="1" t="s">
        <v>25</v>
      </c>
      <c r="M20" s="1" t="s">
        <v>26</v>
      </c>
      <c r="N20" s="1" t="s">
        <v>24</v>
      </c>
      <c r="O20" s="5"/>
      <c r="Q20" s="20" t="s">
        <v>21</v>
      </c>
      <c r="R20" s="1" t="s">
        <v>25</v>
      </c>
      <c r="S20" s="1" t="s">
        <v>26</v>
      </c>
      <c r="T20" s="1" t="s">
        <v>24</v>
      </c>
      <c r="U20" s="1"/>
      <c r="V20" s="1"/>
      <c r="W20" s="20" t="s">
        <v>21</v>
      </c>
      <c r="X20" s="20" t="s">
        <v>25</v>
      </c>
      <c r="Y20" s="20" t="s">
        <v>26</v>
      </c>
      <c r="Z20" s="20" t="s">
        <v>24</v>
      </c>
      <c r="AC20" s="1" t="s">
        <v>21</v>
      </c>
      <c r="AD20" s="1" t="s">
        <v>25</v>
      </c>
      <c r="AE20" s="1" t="s">
        <v>26</v>
      </c>
      <c r="AF20" s="1" t="s">
        <v>24</v>
      </c>
      <c r="AG20" s="1"/>
      <c r="AI20" s="1" t="s">
        <v>21</v>
      </c>
      <c r="AJ20" s="1" t="s">
        <v>25</v>
      </c>
      <c r="AK20" s="1" t="s">
        <v>26</v>
      </c>
      <c r="AL20" s="1" t="s">
        <v>24</v>
      </c>
      <c r="AO20" s="20" t="s">
        <v>21</v>
      </c>
      <c r="AP20" s="20" t="s">
        <v>25</v>
      </c>
      <c r="AQ20" s="20" t="s">
        <v>26</v>
      </c>
      <c r="AR20" s="20" t="s">
        <v>24</v>
      </c>
    </row>
    <row r="21" spans="1:51" x14ac:dyDescent="0.3">
      <c r="A21" s="1"/>
      <c r="B21" s="3" t="s">
        <v>27</v>
      </c>
      <c r="C21" s="1" t="s">
        <v>27</v>
      </c>
      <c r="D21" s="1" t="s">
        <v>28</v>
      </c>
      <c r="F21" s="1"/>
      <c r="G21" s="3" t="s">
        <v>27</v>
      </c>
      <c r="H21" s="1" t="s">
        <v>27</v>
      </c>
      <c r="I21" s="1" t="s">
        <v>28</v>
      </c>
      <c r="J21" s="1"/>
      <c r="K21" s="1"/>
      <c r="L21" s="1" t="s">
        <v>27</v>
      </c>
      <c r="M21" s="1" t="s">
        <v>27</v>
      </c>
      <c r="N21" s="1" t="s">
        <v>28</v>
      </c>
      <c r="O21" s="3"/>
      <c r="P21" s="1"/>
      <c r="Q21" s="1"/>
      <c r="R21" s="1" t="s">
        <v>27</v>
      </c>
      <c r="S21" s="1" t="s">
        <v>27</v>
      </c>
      <c r="T21" s="1" t="s">
        <v>28</v>
      </c>
      <c r="V21" s="1"/>
      <c r="W21" s="3"/>
      <c r="X21" s="1" t="s">
        <v>27</v>
      </c>
      <c r="Y21" s="1" t="s">
        <v>27</v>
      </c>
      <c r="Z21" s="1" t="s">
        <v>28</v>
      </c>
      <c r="AA21" s="1"/>
      <c r="AB21" s="1"/>
      <c r="AD21" s="1" t="s">
        <v>27</v>
      </c>
      <c r="AE21" s="1" t="s">
        <v>27</v>
      </c>
      <c r="AF21" s="1" t="s">
        <v>28</v>
      </c>
      <c r="AG21" s="6"/>
      <c r="AJ21" s="1" t="s">
        <v>27</v>
      </c>
      <c r="AK21" s="1" t="s">
        <v>27</v>
      </c>
      <c r="AL21" s="1" t="s">
        <v>28</v>
      </c>
      <c r="AP21" s="20" t="s">
        <v>27</v>
      </c>
      <c r="AQ21" s="20" t="s">
        <v>27</v>
      </c>
      <c r="AR21" s="20" t="s">
        <v>28</v>
      </c>
    </row>
    <row r="22" spans="1:51" x14ac:dyDescent="0.3">
      <c r="A22">
        <v>1</v>
      </c>
      <c r="B22" s="22">
        <v>26.7</v>
      </c>
      <c r="C22" s="22">
        <f>($B$32)*(B22)+$B$31</f>
        <v>3.3629512450693397</v>
      </c>
      <c r="D22" s="22">
        <f>(C22-$E$2)^2</f>
        <v>43.917775200228014</v>
      </c>
      <c r="F22">
        <v>1</v>
      </c>
      <c r="G22" s="4">
        <v>21.81</v>
      </c>
      <c r="H22" s="22">
        <f>($G$32)*(G22)+$G$31</f>
        <v>8.1853063758887643</v>
      </c>
      <c r="I22" s="8">
        <f>(H22-$E$2)^2</f>
        <v>3.2569190769077467</v>
      </c>
      <c r="J22" s="4"/>
      <c r="K22" s="4">
        <v>1</v>
      </c>
      <c r="L22" s="22">
        <v>22.58</v>
      </c>
      <c r="M22" s="8">
        <f>($L$32)*(L22)+$L$31</f>
        <v>8.6457428231821325</v>
      </c>
      <c r="N22" s="8">
        <f>(M22-$E$2)^2</f>
        <v>1.807027357426344</v>
      </c>
      <c r="O22" s="4"/>
      <c r="P22" s="4"/>
      <c r="Q22">
        <v>1</v>
      </c>
      <c r="R22" s="22">
        <v>21.48</v>
      </c>
      <c r="S22" s="22">
        <f>($R$32)*(R22)+$R$31</f>
        <v>8.6455659738139872</v>
      </c>
      <c r="T22" s="22">
        <f>(S22-$E$2)^2</f>
        <v>1.8075028507667332</v>
      </c>
      <c r="U22" s="8"/>
      <c r="V22" s="8"/>
      <c r="W22" s="22">
        <v>1</v>
      </c>
      <c r="X22" s="22">
        <v>26.43</v>
      </c>
      <c r="Y22" s="8">
        <f>($X$32)*(X22)+$X$31</f>
        <v>3.4001584681895807</v>
      </c>
      <c r="Z22" s="22">
        <f>(Y22-$E$2)^2</f>
        <v>43.426011414373498</v>
      </c>
      <c r="AA22" s="4"/>
      <c r="AB22" s="4"/>
      <c r="AC22">
        <v>1</v>
      </c>
      <c r="AD22" s="8">
        <v>21.8</v>
      </c>
      <c r="AE22" s="8">
        <f>($AD$32)*(AD22)+$AD$31</f>
        <v>8.1947649685744324</v>
      </c>
      <c r="AF22" s="8">
        <f>(AE22-$E$2)^2</f>
        <v>3.2228688180575595</v>
      </c>
      <c r="AG22" s="8"/>
      <c r="AH22" s="8"/>
      <c r="AI22" s="8">
        <v>1</v>
      </c>
      <c r="AJ22" s="8">
        <v>22.45</v>
      </c>
      <c r="AK22" s="8">
        <f>($AJ$32)*(AJ22)+$AJ$31</f>
        <v>8.6383401458155937</v>
      </c>
      <c r="AL22" s="8">
        <f>(AK22-$E$2)^2</f>
        <v>1.826984361413811</v>
      </c>
      <c r="AM22" s="8"/>
      <c r="AN22" s="8"/>
      <c r="AO22" s="8">
        <v>1</v>
      </c>
      <c r="AP22" s="8">
        <v>22.29</v>
      </c>
      <c r="AQ22" s="8">
        <f>($AP$32)*(AP22)+$AP$31</f>
        <v>8.6424002957571098</v>
      </c>
      <c r="AR22" s="8">
        <f>(AQ22-$E$2)^2</f>
        <v>1.8160249628755258</v>
      </c>
    </row>
    <row r="23" spans="1:51" x14ac:dyDescent="0.3">
      <c r="A23">
        <v>2</v>
      </c>
      <c r="B23" s="8">
        <v>21.84</v>
      </c>
      <c r="C23" s="22">
        <f t="shared" ref="C23:C29" si="8">($B$32)*(B23)+$B$31</f>
        <v>6.387106569161066</v>
      </c>
      <c r="D23" s="8">
        <f>(C23-$F$2)^2</f>
        <v>0.48010130649974869</v>
      </c>
      <c r="F23">
        <v>2</v>
      </c>
      <c r="G23" s="8">
        <v>23.09</v>
      </c>
      <c r="H23" s="22">
        <f t="shared" ref="H23:H29" si="9">($G$32)*(G23)+$G$31</f>
        <v>6.9293464481280154</v>
      </c>
      <c r="I23" s="8">
        <f>(H23-$F$2)^2</f>
        <v>2.2696492691644785E-2</v>
      </c>
      <c r="K23">
        <v>2</v>
      </c>
      <c r="L23" s="8">
        <v>24.56</v>
      </c>
      <c r="M23" s="8">
        <f t="shared" ref="M23:M29" si="10">($L$32)*(L23)+$L$31</f>
        <v>6.7692652570805905</v>
      </c>
      <c r="N23" s="8">
        <f>(M23-$F$2)^2</f>
        <v>9.6556080457191579E-2</v>
      </c>
      <c r="O23" s="8"/>
      <c r="P23" s="8"/>
      <c r="Q23">
        <v>2</v>
      </c>
      <c r="R23" s="8">
        <v>23.46</v>
      </c>
      <c r="S23" s="22">
        <f t="shared" ref="S23:S29" si="11">($R$32)*(R23)+$R$31</f>
        <v>6.7714173834560363</v>
      </c>
      <c r="T23" s="8">
        <f>(S23-$F$2)^2</f>
        <v>9.5223231233119002E-2</v>
      </c>
      <c r="U23" s="8"/>
      <c r="V23" s="8"/>
      <c r="W23" s="8">
        <v>2</v>
      </c>
      <c r="X23" s="8">
        <v>21.67</v>
      </c>
      <c r="Y23" s="8">
        <f t="shared" ref="Y23:Y29" si="12">($X$32)*(X23)+$X$31</f>
        <v>6.448886358618477</v>
      </c>
      <c r="Z23" s="8">
        <f>(Y23-$F$2)^2</f>
        <v>0.39830442833784568</v>
      </c>
      <c r="AC23">
        <v>2</v>
      </c>
      <c r="AD23" s="8">
        <v>23.08</v>
      </c>
      <c r="AE23" s="8">
        <f t="shared" ref="AE23:AE29" si="13">($AD$32)*(AD23)+$AD$31</f>
        <v>6.9406636506994239</v>
      </c>
      <c r="AF23" s="8">
        <f>(AE23-$F$2)^2</f>
        <v>1.9414618236412166E-2</v>
      </c>
      <c r="AG23" s="8"/>
      <c r="AH23" s="8"/>
      <c r="AI23" s="8">
        <v>2</v>
      </c>
      <c r="AJ23" s="8">
        <v>24.4</v>
      </c>
      <c r="AK23" s="8">
        <f t="shared" ref="AK23:AK29" si="14">($AJ$32)*(AJ23)+$AJ$31</f>
        <v>6.7931678671161961</v>
      </c>
      <c r="AL23" s="8">
        <f>(AK23-$F$2)^2</f>
        <v>8.2272672454672166E-2</v>
      </c>
      <c r="AM23" s="8"/>
      <c r="AN23" s="8"/>
      <c r="AO23" s="8">
        <v>2</v>
      </c>
      <c r="AP23" s="8">
        <v>24.25</v>
      </c>
      <c r="AQ23" s="8">
        <f t="shared" ref="AQ23:AQ29" si="15">($AP$32)*(AP23)+$AP$31</f>
        <v>6.7909482995105996</v>
      </c>
      <c r="AR23" s="8">
        <f>(AQ23-$F$2)^2</f>
        <v>8.3550885555814053E-2</v>
      </c>
    </row>
    <row r="24" spans="1:51" x14ac:dyDescent="0.3">
      <c r="A24">
        <v>3</v>
      </c>
      <c r="B24" s="8">
        <v>21.49</v>
      </c>
      <c r="C24" s="22">
        <f t="shared" si="8"/>
        <v>6.6048955328302235</v>
      </c>
      <c r="D24" s="8">
        <f>(C24-$G$2)^2</f>
        <v>1.4517732450342273</v>
      </c>
      <c r="F24">
        <v>3</v>
      </c>
      <c r="G24" s="8">
        <v>22.88</v>
      </c>
      <c r="H24" s="22">
        <f t="shared" si="9"/>
        <v>7.1354023737762624</v>
      </c>
      <c r="I24" s="8">
        <f>(H24-$G$2)^2</f>
        <v>3.011621398908285</v>
      </c>
      <c r="K24">
        <v>3</v>
      </c>
      <c r="L24" s="8">
        <v>24.32</v>
      </c>
      <c r="M24" s="8">
        <f t="shared" si="10"/>
        <v>6.9967170832747172</v>
      </c>
      <c r="N24" s="8">
        <f>(M24-$G$2)^2</f>
        <v>2.5495054440213192</v>
      </c>
      <c r="O24" s="8"/>
      <c r="P24" s="8"/>
      <c r="Q24">
        <v>3</v>
      </c>
      <c r="R24" s="8">
        <v>23.22</v>
      </c>
      <c r="S24" s="22">
        <f t="shared" si="11"/>
        <v>6.9985869095600322</v>
      </c>
      <c r="T24" s="8">
        <f>(S24-$G$2)^2</f>
        <v>2.5554801074166931</v>
      </c>
      <c r="U24" s="8"/>
      <c r="V24" s="8"/>
      <c r="W24" s="8">
        <v>3</v>
      </c>
      <c r="X24" s="8">
        <v>21.36</v>
      </c>
      <c r="Y24" s="8">
        <f t="shared" si="12"/>
        <v>6.6474379649279225</v>
      </c>
      <c r="Z24" s="8">
        <f>(Y24-$G$2)^2</f>
        <v>1.5561014763435159</v>
      </c>
      <c r="AC24">
        <v>3</v>
      </c>
      <c r="AD24" s="8">
        <v>22.87</v>
      </c>
      <c r="AE24" s="8">
        <f t="shared" si="13"/>
        <v>7.1464146481632902</v>
      </c>
      <c r="AF24" s="8">
        <f>(AE24-$G$2)^2</f>
        <v>3.0499641233193073</v>
      </c>
      <c r="AG24" s="8"/>
      <c r="AH24" s="8"/>
      <c r="AI24" s="8">
        <v>3</v>
      </c>
      <c r="AJ24" s="8">
        <v>24.17</v>
      </c>
      <c r="AK24" s="8">
        <f t="shared" si="14"/>
        <v>7.010803571783299</v>
      </c>
      <c r="AL24" s="8">
        <f>(AK24-$G$2)^2</f>
        <v>2.5946881468698328</v>
      </c>
      <c r="AM24" s="8"/>
      <c r="AN24" s="8"/>
      <c r="AO24" s="8">
        <v>3</v>
      </c>
      <c r="AP24" s="8">
        <v>24.02</v>
      </c>
      <c r="AQ24" s="8">
        <f t="shared" si="15"/>
        <v>7.008210523559935</v>
      </c>
      <c r="AR24" s="8">
        <f>(AQ24-$G$2)^2</f>
        <v>2.5863410880889193</v>
      </c>
    </row>
    <row r="25" spans="1:51" x14ac:dyDescent="0.3">
      <c r="A25">
        <v>4</v>
      </c>
      <c r="B25" s="8">
        <v>22.28</v>
      </c>
      <c r="C25" s="22">
        <f t="shared" si="8"/>
        <v>6.1133147291198391</v>
      </c>
      <c r="D25" s="8">
        <f>(C25-$H$2)^2</f>
        <v>5.8806307699637156E-3</v>
      </c>
      <c r="F25">
        <v>4</v>
      </c>
      <c r="G25" s="8">
        <v>23.41</v>
      </c>
      <c r="H25" s="22">
        <f t="shared" si="9"/>
        <v>6.6153564661878264</v>
      </c>
      <c r="I25" s="8">
        <f>(H25-$H$2)^2</f>
        <v>0.18092812332779512</v>
      </c>
      <c r="K25">
        <v>4</v>
      </c>
      <c r="L25" s="8">
        <v>24.83</v>
      </c>
      <c r="M25" s="8">
        <f t="shared" si="10"/>
        <v>6.5133819526121997</v>
      </c>
      <c r="N25" s="8">
        <f>(M25-$H$2)^2</f>
        <v>0.10457588727527869</v>
      </c>
      <c r="O25" s="8"/>
      <c r="P25" s="8"/>
      <c r="Q25">
        <v>4</v>
      </c>
      <c r="R25" s="8">
        <v>23.74</v>
      </c>
      <c r="S25" s="22">
        <f t="shared" si="11"/>
        <v>6.5063862696680488</v>
      </c>
      <c r="T25" s="8">
        <f>(S25-$H$2)^2</f>
        <v>0.10010027163446304</v>
      </c>
      <c r="U25" s="8"/>
      <c r="V25" s="8"/>
      <c r="W25" s="8">
        <v>4</v>
      </c>
      <c r="X25" s="8">
        <v>22.15</v>
      </c>
      <c r="Y25" s="8">
        <f t="shared" si="12"/>
        <v>6.1414516133651436</v>
      </c>
      <c r="Z25" s="8">
        <f>(Y25-$H$2)^2</f>
        <v>2.3569458448475457E-3</v>
      </c>
      <c r="AC25">
        <v>4</v>
      </c>
      <c r="AD25" s="8">
        <v>23.45</v>
      </c>
      <c r="AE25" s="8">
        <f t="shared" si="13"/>
        <v>6.5781499885011741</v>
      </c>
      <c r="AF25" s="8">
        <f>(AE25-$H$2)^2</f>
        <v>0.15066041357346124</v>
      </c>
      <c r="AG25" s="8"/>
      <c r="AH25" s="8"/>
      <c r="AI25" s="8">
        <v>4</v>
      </c>
      <c r="AJ25" s="8">
        <v>24.74</v>
      </c>
      <c r="AK25" s="8">
        <f t="shared" si="14"/>
        <v>6.471445521086558</v>
      </c>
      <c r="AL25" s="8">
        <f>(AK25-$H$2)^2</f>
        <v>7.9211581339683951E-2</v>
      </c>
      <c r="AM25" s="8"/>
      <c r="AN25" s="8"/>
      <c r="AO25" s="8">
        <v>4</v>
      </c>
      <c r="AP25" s="8">
        <v>24.59</v>
      </c>
      <c r="AQ25" s="8">
        <f t="shared" si="15"/>
        <v>6.469778055263756</v>
      </c>
      <c r="AR25" s="8">
        <f>(AQ25-$H$2)^2</f>
        <v>7.8275760207169115E-2</v>
      </c>
    </row>
    <row r="26" spans="1:51" x14ac:dyDescent="0.3">
      <c r="A26">
        <v>5</v>
      </c>
      <c r="B26" s="8">
        <v>26.16</v>
      </c>
      <c r="C26" s="22">
        <f t="shared" si="8"/>
        <v>3.698968503301753</v>
      </c>
      <c r="D26" s="8">
        <f>(C26-$I$2)^2</f>
        <v>0.10174090609856047</v>
      </c>
      <c r="F26">
        <v>5</v>
      </c>
      <c r="G26" s="8">
        <v>27.64</v>
      </c>
      <c r="H26" s="22">
        <f t="shared" si="9"/>
        <v>2.4648013924159784</v>
      </c>
      <c r="I26" s="8">
        <f>(H26-$I$2)^2</f>
        <v>0.83758849132373181</v>
      </c>
      <c r="K26">
        <v>5</v>
      </c>
      <c r="L26" s="8">
        <v>29.16</v>
      </c>
      <c r="M26" s="8">
        <f t="shared" si="10"/>
        <v>2.4097719216931779</v>
      </c>
      <c r="N26" s="8">
        <f>(M26-$I$2)^2</f>
        <v>0.94134252393494877</v>
      </c>
      <c r="O26" s="8"/>
      <c r="P26" s="8"/>
      <c r="Q26">
        <v>5</v>
      </c>
      <c r="R26" s="8">
        <v>28.07</v>
      </c>
      <c r="S26" s="22">
        <f t="shared" si="11"/>
        <v>2.407869402875157</v>
      </c>
      <c r="T26" s="8">
        <f>(S26-$I$2)^2</f>
        <v>0.94503789786630354</v>
      </c>
      <c r="U26" s="8"/>
      <c r="V26" s="8"/>
      <c r="W26" s="8">
        <v>5</v>
      </c>
      <c r="X26" s="8">
        <v>25.96</v>
      </c>
      <c r="Y26" s="8">
        <f t="shared" si="12"/>
        <v>3.7011883229168028</v>
      </c>
      <c r="Z26" s="8">
        <f>(Y26-$I$2)^2</f>
        <v>0.10316193877810845</v>
      </c>
      <c r="AC26">
        <v>5</v>
      </c>
      <c r="AD26" s="8">
        <v>27.65</v>
      </c>
      <c r="AE26" s="8">
        <f t="shared" si="13"/>
        <v>2.4631300392237918</v>
      </c>
      <c r="AF26" s="8">
        <f>(AE26-$I$2)^2</f>
        <v>0.84065052497376536</v>
      </c>
      <c r="AG26" s="8"/>
      <c r="AH26" s="8"/>
      <c r="AI26" s="8">
        <v>5</v>
      </c>
      <c r="AJ26" s="8">
        <v>29.04</v>
      </c>
      <c r="AK26" s="8">
        <f t="shared" si="14"/>
        <v>2.4026040860058302</v>
      </c>
      <c r="AL26" s="8">
        <f>(AK26-$I$2)^2</f>
        <v>0.95530277269249841</v>
      </c>
      <c r="AM26" s="8"/>
      <c r="AN26" s="8"/>
      <c r="AO26" s="8">
        <v>5</v>
      </c>
      <c r="AP26" s="8">
        <v>28.9</v>
      </c>
      <c r="AQ26" s="8">
        <f t="shared" si="15"/>
        <v>2.3984729002523046</v>
      </c>
      <c r="AR26" s="8">
        <f>(AQ26-$I$2)^2</f>
        <v>0.9633954475391221</v>
      </c>
    </row>
    <row r="27" spans="1:51" x14ac:dyDescent="0.3">
      <c r="A27" s="14" t="s">
        <v>29</v>
      </c>
      <c r="B27" s="8">
        <f>AVERAGE(26.8,27.18,27.99)</f>
        <v>27.323333333333334</v>
      </c>
      <c r="C27" s="22">
        <f t="shared" si="8"/>
        <v>2.9750794716776028</v>
      </c>
      <c r="D27" s="8">
        <f>(C27-$J$2)^2</f>
        <v>2.3258673949324362</v>
      </c>
      <c r="F27" s="14" t="s">
        <v>29</v>
      </c>
      <c r="G27" s="8">
        <f>AVERAGE(28.31,28.76,29.49)</f>
        <v>28.853333333333335</v>
      </c>
      <c r="H27" s="22">
        <f t="shared" si="9"/>
        <v>1.2742560442261031</v>
      </c>
      <c r="I27" s="8">
        <f>(H27-$J$2)^2</f>
        <v>3.0885937991057429E-2</v>
      </c>
      <c r="K27" s="14" t="s">
        <v>29</v>
      </c>
      <c r="L27" s="8">
        <f>AVERAGE(29.82,30.29,31)</f>
        <v>30.37</v>
      </c>
      <c r="M27" s="8">
        <f t="shared" si="10"/>
        <v>1.2630356312977895</v>
      </c>
      <c r="N27" s="8">
        <f>(M27-$J$2)^2</f>
        <v>3.4955675164216091E-2</v>
      </c>
      <c r="O27" s="8"/>
      <c r="P27" s="8"/>
      <c r="Q27" s="14" t="s">
        <v>29</v>
      </c>
      <c r="R27" s="8">
        <f>AVERAGE(28.73,29.19,29.91)</f>
        <v>29.276666666666667</v>
      </c>
      <c r="S27" s="22">
        <f t="shared" si="11"/>
        <v>1.2657115077411873</v>
      </c>
      <c r="T27" s="8" t="b">
        <f>R25=(S27-$J$2)^2</f>
        <v>0</v>
      </c>
      <c r="U27" s="8"/>
      <c r="V27" s="8"/>
      <c r="W27" s="17" t="s">
        <v>29</v>
      </c>
      <c r="X27" s="8">
        <f>AVERAGE(26.72,27.01,27.83)</f>
        <v>27.186666666666667</v>
      </c>
      <c r="Y27" s="8">
        <f t="shared" si="12"/>
        <v>2.9155217517138361</v>
      </c>
      <c r="Z27" s="8">
        <f>(Y27-$J$2)^2</f>
        <v>2.1477540047463908</v>
      </c>
      <c r="AC27" s="14" t="s">
        <v>29</v>
      </c>
      <c r="AD27" s="8">
        <f>AVERAGE(28.34,28.76,29.5)</f>
        <v>28.866666666666664</v>
      </c>
      <c r="AE27" s="8">
        <f t="shared" si="13"/>
        <v>1.2710806094728042</v>
      </c>
      <c r="AF27" s="8">
        <f>(AE27-$J$2)^2</f>
        <v>3.2012148306623182E-2</v>
      </c>
      <c r="AG27" s="8"/>
      <c r="AH27" s="8"/>
      <c r="AI27" s="17" t="s">
        <v>29</v>
      </c>
      <c r="AJ27" s="8">
        <f>AVERAGE(29.7,30.15,30.87)</f>
        <v>30.24</v>
      </c>
      <c r="AK27" s="8">
        <f t="shared" si="14"/>
        <v>1.2671134529600465</v>
      </c>
      <c r="AL27" s="8">
        <f>(AK27-$J$2)^2</f>
        <v>3.3447489088197099E-2</v>
      </c>
      <c r="AM27" s="8"/>
      <c r="AN27" s="8"/>
      <c r="AO27" s="17" t="s">
        <v>29</v>
      </c>
      <c r="AP27" s="8">
        <f>AVERAGE(29.56,30,30.73)</f>
        <v>30.096666666666668</v>
      </c>
      <c r="AQ27" s="8">
        <f t="shared" si="15"/>
        <v>1.2680795896188073</v>
      </c>
      <c r="AR27" s="8">
        <f>(AQ27-$J$2)^2</f>
        <v>3.3095035713261549E-2</v>
      </c>
    </row>
    <row r="28" spans="1:51" x14ac:dyDescent="0.3">
      <c r="A28" s="2" t="s">
        <v>30</v>
      </c>
      <c r="B28" s="8">
        <f>AVERAGE(28.47,28.57,27.74)</f>
        <v>28.26</v>
      </c>
      <c r="C28" s="22">
        <f t="shared" si="8"/>
        <v>2.3922347212868083</v>
      </c>
      <c r="D28" s="8">
        <f>(C28-$K$2)^2</f>
        <v>1.8015940470278757</v>
      </c>
      <c r="F28" s="2" t="s">
        <v>30</v>
      </c>
      <c r="G28" s="8">
        <f>AVERAGE(30.01,30.17,29.33)</f>
        <v>29.83666666666667</v>
      </c>
      <c r="H28" s="22">
        <f t="shared" si="9"/>
        <v>0.30939099555573435</v>
      </c>
      <c r="I28" s="8">
        <f>(H28-$K$2)^2</f>
        <v>0.54850169746392641</v>
      </c>
      <c r="K28" s="2" t="s">
        <v>30</v>
      </c>
      <c r="L28" s="8">
        <f>AVERAGE(31.53,31.69,30.83)</f>
        <v>31.349999999999998</v>
      </c>
      <c r="M28" s="8">
        <f t="shared" si="10"/>
        <v>0.33427400767178028</v>
      </c>
      <c r="N28" s="8">
        <f>(M28-$K$2)^2</f>
        <v>0.51226369609421485</v>
      </c>
      <c r="O28" s="8"/>
      <c r="P28" s="8"/>
      <c r="Q28" s="2" t="s">
        <v>30</v>
      </c>
      <c r="R28" s="8">
        <f>AVERAGE(30.45,30.59,29.75)</f>
        <v>30.263333333333332</v>
      </c>
      <c r="S28" s="22">
        <f t="shared" si="11"/>
        <v>0.33179234486921771</v>
      </c>
      <c r="T28" s="8">
        <f>(S28-$K$2)^2</f>
        <v>0.51582223588845677</v>
      </c>
      <c r="U28" s="8"/>
      <c r="V28" s="8"/>
      <c r="W28" s="18" t="s">
        <v>30</v>
      </c>
      <c r="X28" s="8">
        <f>AVERAGE(28.27,28.46,27.68)</f>
        <v>28.136666666666667</v>
      </c>
      <c r="Y28" s="8">
        <f t="shared" si="12"/>
        <v>2.3070571517332787</v>
      </c>
      <c r="Z28" s="8">
        <f>(Y28-$K$2)^2</f>
        <v>1.5801926827237833</v>
      </c>
      <c r="AC28" s="2" t="s">
        <v>30</v>
      </c>
      <c r="AD28" s="8">
        <f>AVERAGE(29.97,30.19,29.38)</f>
        <v>29.846666666666664</v>
      </c>
      <c r="AE28" s="8">
        <f t="shared" si="13"/>
        <v>0.31090928797474859</v>
      </c>
      <c r="AF28" s="22">
        <f>(AE28-$K$2)^2</f>
        <v>0.54625508060199313</v>
      </c>
      <c r="AG28" s="8"/>
      <c r="AH28" s="8"/>
      <c r="AI28" s="18" t="s">
        <v>30</v>
      </c>
      <c r="AJ28" s="8">
        <f>AVERAGE(31.37,31.57,30.75)</f>
        <v>31.23</v>
      </c>
      <c r="AK28" s="8">
        <f t="shared" si="14"/>
        <v>0.33033368069727231</v>
      </c>
      <c r="AL28" s="8">
        <f>(AK28-$K$2)^2</f>
        <v>0.51791961113873564</v>
      </c>
      <c r="AM28" s="8"/>
      <c r="AN28" s="8"/>
      <c r="AO28" s="18" t="s">
        <v>30</v>
      </c>
      <c r="AP28" s="8">
        <f>AVERAGE(31.23,31.43,30.61)</f>
        <v>31.09</v>
      </c>
      <c r="AQ28" s="8">
        <f t="shared" si="15"/>
        <v>0.32975867995646269</v>
      </c>
      <c r="AR28" s="8">
        <f>(AQ28-$K$2)^2</f>
        <v>0.51874755909805725</v>
      </c>
    </row>
    <row r="29" spans="1:51" x14ac:dyDescent="0.3">
      <c r="A29" s="13" t="s">
        <v>31</v>
      </c>
      <c r="B29" s="8">
        <f>AVERAGE(26.92,26.1,26.78)</f>
        <v>26.600000000000005</v>
      </c>
      <c r="C29" s="22">
        <f t="shared" si="8"/>
        <v>3.4251766632605225</v>
      </c>
      <c r="D29" s="8">
        <f>(C29-$L$2)^2</f>
        <v>9.0310867774056476</v>
      </c>
      <c r="F29" s="13" t="s">
        <v>31</v>
      </c>
      <c r="G29" s="8">
        <f>AVERAGE(28.34,27.58,28.28)</f>
        <v>28.066666666666666</v>
      </c>
      <c r="H29" s="22">
        <f t="shared" si="9"/>
        <v>2.0461480831623966</v>
      </c>
      <c r="I29" s="8">
        <f>(H29-$L$2)^2</f>
        <v>2.644357588372737</v>
      </c>
      <c r="K29" s="23" t="s">
        <v>31</v>
      </c>
      <c r="L29" s="8">
        <f>AVERAGE(29.84,29.07,29.78)</f>
        <v>29.563333333333333</v>
      </c>
      <c r="M29" s="8">
        <f t="shared" si="10"/>
        <v>2.0275264915613818</v>
      </c>
      <c r="N29" s="8">
        <f>(M29-$L$2)^2</f>
        <v>2.5841414210716454</v>
      </c>
      <c r="O29" s="8"/>
      <c r="P29" s="8"/>
      <c r="Q29" s="13" t="s">
        <v>31</v>
      </c>
      <c r="R29" s="8">
        <f>AVERAGE(28.74,27.98,28.68)</f>
        <v>28.466666666666669</v>
      </c>
      <c r="S29" s="22">
        <f t="shared" si="11"/>
        <v>2.0324086583421668</v>
      </c>
      <c r="T29" s="8">
        <f>(S29-$L$2)^2</f>
        <v>2.5998616814967863</v>
      </c>
      <c r="U29" s="8"/>
      <c r="V29" s="8"/>
      <c r="W29" s="19" t="s">
        <v>31</v>
      </c>
      <c r="X29" s="8">
        <f>AVERAGE(26.79,25.86,26.65)</f>
        <v>26.433333333333334</v>
      </c>
      <c r="Y29" s="8">
        <f t="shared" si="12"/>
        <v>3.3980235046808751</v>
      </c>
      <c r="Z29" s="8">
        <f>(Y29-$L$2)^2</f>
        <v>8.8686239944317631</v>
      </c>
      <c r="AC29" s="13" t="s">
        <v>31</v>
      </c>
      <c r="AD29" s="8">
        <f>AVERAGE(28.36,27.56,28.28)</f>
        <v>28.066666666666666</v>
      </c>
      <c r="AE29" s="8">
        <f t="shared" si="13"/>
        <v>2.0548939331446832</v>
      </c>
      <c r="AF29" s="8">
        <f>(AE29-$L$2)^2</f>
        <v>2.672878172633292</v>
      </c>
      <c r="AG29" s="8"/>
      <c r="AH29" s="8"/>
      <c r="AI29" s="19" t="s">
        <v>31</v>
      </c>
      <c r="AJ29" s="8">
        <f>AVERAGE(29.71,28.91,29.63)</f>
        <v>29.416666666666668</v>
      </c>
      <c r="AK29" s="8">
        <f t="shared" si="14"/>
        <v>2.0461861928553446</v>
      </c>
      <c r="AL29" s="8">
        <f>(AK29-$L$2)^2</f>
        <v>2.6444815338333605</v>
      </c>
      <c r="AM29" s="8"/>
      <c r="AN29" s="8"/>
      <c r="AO29" s="19" t="s">
        <v>31</v>
      </c>
      <c r="AP29" s="8">
        <f>AVERAGE(29.56,28.76,29.48)</f>
        <v>29.266666666666666</v>
      </c>
      <c r="AQ29" s="8">
        <f t="shared" si="15"/>
        <v>2.0521128329272784</v>
      </c>
      <c r="AR29" s="8">
        <f>(AQ29-$L$2)^2</f>
        <v>2.6637922994059067</v>
      </c>
    </row>
    <row r="30" spans="1:51" x14ac:dyDescent="0.3">
      <c r="B30" s="8"/>
      <c r="G30" s="8"/>
      <c r="H30" s="8"/>
      <c r="I30" s="8"/>
      <c r="L30" s="8"/>
      <c r="M30" s="8"/>
      <c r="N30" s="8"/>
      <c r="O30" s="8"/>
      <c r="P30" s="8"/>
      <c r="R30" s="8"/>
      <c r="S30" s="8"/>
      <c r="T30" s="8"/>
      <c r="U30" s="8"/>
      <c r="V30" s="8"/>
      <c r="W30" s="8"/>
      <c r="X30" s="8"/>
      <c r="Y30" s="8"/>
      <c r="Z30" s="8"/>
      <c r="AD30" s="8"/>
      <c r="AE30" s="21"/>
      <c r="AF30" s="21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</row>
    <row r="31" spans="1:51" x14ac:dyDescent="0.3">
      <c r="A31" s="1" t="s">
        <v>32</v>
      </c>
      <c r="B31" s="8">
        <v>19.977137902116478</v>
      </c>
      <c r="C31" s="1" t="s">
        <v>33</v>
      </c>
      <c r="D31" s="1" t="s">
        <v>34</v>
      </c>
      <c r="F31" s="1" t="s">
        <v>32</v>
      </c>
      <c r="G31" s="8">
        <v>29.585686082499631</v>
      </c>
      <c r="H31" s="21" t="s">
        <v>33</v>
      </c>
      <c r="I31" s="21" t="s">
        <v>34</v>
      </c>
      <c r="K31" s="1" t="s">
        <v>32</v>
      </c>
      <c r="L31" s="8">
        <v>30.045168804279477</v>
      </c>
      <c r="M31" s="21" t="s">
        <v>33</v>
      </c>
      <c r="N31" s="21" t="s">
        <v>34</v>
      </c>
      <c r="O31" s="8"/>
      <c r="P31" s="8"/>
      <c r="Q31" s="1" t="s">
        <v>32</v>
      </c>
      <c r="R31" s="8">
        <v>28.977238560121432</v>
      </c>
      <c r="S31" s="21" t="s">
        <v>33</v>
      </c>
      <c r="T31" s="21" t="s">
        <v>34</v>
      </c>
      <c r="U31" s="8"/>
      <c r="V31" s="8"/>
      <c r="W31" s="24" t="s">
        <v>32</v>
      </c>
      <c r="X31" s="8">
        <v>20.328284128701299</v>
      </c>
      <c r="Y31" s="24" t="s">
        <v>33</v>
      </c>
      <c r="Z31" s="24" t="s">
        <v>34</v>
      </c>
      <c r="AC31" s="20" t="s">
        <v>32</v>
      </c>
      <c r="AD31" s="8">
        <v>29.553678038633244</v>
      </c>
      <c r="AE31" s="21" t="s">
        <v>33</v>
      </c>
      <c r="AF31" s="21" t="s">
        <v>34</v>
      </c>
      <c r="AG31" s="8"/>
      <c r="AH31" s="8"/>
      <c r="AI31" s="21" t="s">
        <v>32</v>
      </c>
      <c r="AJ31" s="8">
        <v>29.881477405713802</v>
      </c>
      <c r="AK31" s="21" t="s">
        <v>33</v>
      </c>
      <c r="AL31" s="21" t="s">
        <v>34</v>
      </c>
      <c r="AM31" s="8"/>
      <c r="AN31" s="8"/>
      <c r="AO31" s="21" t="s">
        <v>32</v>
      </c>
      <c r="AP31" s="8">
        <v>29.697943661233971</v>
      </c>
      <c r="AQ31" s="21" t="s">
        <v>33</v>
      </c>
      <c r="AR31" s="21" t="s">
        <v>34</v>
      </c>
    </row>
    <row r="32" spans="1:51" x14ac:dyDescent="0.3">
      <c r="A32" s="1" t="s">
        <v>35</v>
      </c>
      <c r="B32" s="8">
        <v>-0.62225418191187787</v>
      </c>
      <c r="D32" s="8">
        <f>SQRT(SUM(D22:D29)/COUNT(D22:D29))</f>
        <v>2.718359328436835</v>
      </c>
      <c r="F32" s="1" t="s">
        <v>35</v>
      </c>
      <c r="G32" s="8">
        <v>-0.98121869356308433</v>
      </c>
      <c r="H32" s="8"/>
      <c r="I32" s="8">
        <f>SQRT(SUM(I22:I29)/COUNT(I22:I29))</f>
        <v>1.1474699782013322</v>
      </c>
      <c r="K32" s="1" t="s">
        <v>35</v>
      </c>
      <c r="L32" s="8">
        <v>-0.94771594247552471</v>
      </c>
      <c r="M32" s="8"/>
      <c r="N32" s="8">
        <f>SQRT(SUM(N22:N29)/COUNT(N22:N29))</f>
        <v>1.0386510533767561</v>
      </c>
      <c r="O32" s="8"/>
      <c r="P32" s="8"/>
      <c r="Q32" s="1" t="s">
        <v>35</v>
      </c>
      <c r="R32" s="8">
        <v>-0.94653969209997413</v>
      </c>
      <c r="S32" s="8"/>
      <c r="T32" s="8">
        <f>SQRT(SUM(T22:T29)/COUNT(T22:T29))</f>
        <v>1.1096349641920571</v>
      </c>
      <c r="U32" s="8"/>
      <c r="V32" s="8"/>
      <c r="W32" s="24" t="s">
        <v>35</v>
      </c>
      <c r="X32" s="8">
        <v>-0.64048905261111311</v>
      </c>
      <c r="Y32" s="8"/>
      <c r="Z32" s="8">
        <f>SQRT(SUM(Z22:Z29)/COUNT(Z22:Z29))</f>
        <v>2.6944968659654194</v>
      </c>
      <c r="AC32" s="20" t="s">
        <v>35</v>
      </c>
      <c r="AD32" s="8">
        <v>-0.97976665458985368</v>
      </c>
      <c r="AE32" s="21"/>
      <c r="AF32" s="8">
        <f>SQRT(SUM(AF22:AF29)/COUNT(AF22:AF29))</f>
        <v>1.1475356148995122</v>
      </c>
      <c r="AG32" s="8"/>
      <c r="AH32" s="8"/>
      <c r="AI32" s="21" t="s">
        <v>35</v>
      </c>
      <c r="AJ32" s="8">
        <v>-0.94624219420482003</v>
      </c>
      <c r="AK32" s="8"/>
      <c r="AL32" s="8">
        <f>SQRT(SUM(AL22:AL29)/COUNT(AL22:AL29))</f>
        <v>1.0448868460765735</v>
      </c>
      <c r="AM32" s="8"/>
      <c r="AN32" s="8"/>
      <c r="AO32" s="21" t="s">
        <v>35</v>
      </c>
      <c r="AP32" s="8">
        <v>-0.94461836543189159</v>
      </c>
      <c r="AQ32" s="8"/>
      <c r="AR32" s="8">
        <f>SQRT(SUM(AR22:AR29)/COUNT(AR22:AR29))</f>
        <v>1.0454199538034807</v>
      </c>
    </row>
    <row r="33" spans="1:45" x14ac:dyDescent="0.3">
      <c r="B33" s="8"/>
      <c r="G33" s="8"/>
      <c r="H33" s="8"/>
      <c r="O33" s="8"/>
      <c r="P33" s="8"/>
      <c r="W33" s="8"/>
      <c r="X33" s="8"/>
      <c r="AD33" s="8"/>
      <c r="AE33" s="21"/>
      <c r="AF33" s="21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</row>
    <row r="34" spans="1:45" x14ac:dyDescent="0.3">
      <c r="A34" s="20" t="s">
        <v>11</v>
      </c>
      <c r="B34" s="25" t="s">
        <v>38</v>
      </c>
      <c r="C34" s="7" t="s">
        <v>37</v>
      </c>
      <c r="F34" s="20" t="s">
        <v>11</v>
      </c>
      <c r="G34" s="25" t="s">
        <v>38</v>
      </c>
      <c r="H34" s="26" t="s">
        <v>14</v>
      </c>
      <c r="K34" s="20" t="s">
        <v>11</v>
      </c>
      <c r="L34" s="5" t="s">
        <v>38</v>
      </c>
      <c r="M34" s="7" t="s">
        <v>15</v>
      </c>
      <c r="O34" s="8"/>
      <c r="P34" s="8"/>
      <c r="Q34" s="20" t="s">
        <v>11</v>
      </c>
      <c r="R34" s="5" t="s">
        <v>38</v>
      </c>
      <c r="S34" s="7" t="s">
        <v>16</v>
      </c>
      <c r="W34" s="21" t="s">
        <v>11</v>
      </c>
      <c r="X34" s="25" t="s">
        <v>38</v>
      </c>
      <c r="Y34" s="7" t="s">
        <v>17</v>
      </c>
      <c r="AC34" s="1" t="s">
        <v>11</v>
      </c>
      <c r="AD34" s="5" t="s">
        <v>38</v>
      </c>
      <c r="AE34" s="7" t="s">
        <v>18</v>
      </c>
      <c r="AI34" s="1" t="s">
        <v>11</v>
      </c>
      <c r="AJ34" s="5" t="s">
        <v>38</v>
      </c>
      <c r="AK34" s="7" t="s">
        <v>19</v>
      </c>
      <c r="AO34" s="1" t="s">
        <v>11</v>
      </c>
      <c r="AP34" s="5" t="s">
        <v>38</v>
      </c>
      <c r="AQ34" s="7" t="s">
        <v>20</v>
      </c>
    </row>
    <row r="35" spans="1:45" x14ac:dyDescent="0.3">
      <c r="A35" s="20" t="s">
        <v>21</v>
      </c>
      <c r="B35" s="24" t="s">
        <v>25</v>
      </c>
      <c r="C35" s="20" t="s">
        <v>26</v>
      </c>
      <c r="D35" s="20" t="s">
        <v>24</v>
      </c>
      <c r="F35" s="20" t="s">
        <v>21</v>
      </c>
      <c r="G35" s="24" t="s">
        <v>25</v>
      </c>
      <c r="H35" s="24" t="s">
        <v>26</v>
      </c>
      <c r="I35" s="20" t="s">
        <v>24</v>
      </c>
      <c r="K35" s="20" t="s">
        <v>21</v>
      </c>
      <c r="L35" s="20" t="s">
        <v>25</v>
      </c>
      <c r="M35" s="20" t="s">
        <v>26</v>
      </c>
      <c r="N35" s="20" t="s">
        <v>24</v>
      </c>
      <c r="O35" s="24"/>
      <c r="P35" s="8"/>
      <c r="Q35" s="20" t="s">
        <v>21</v>
      </c>
      <c r="R35" s="20" t="s">
        <v>25</v>
      </c>
      <c r="S35" s="20" t="s">
        <v>26</v>
      </c>
      <c r="T35" s="1" t="s">
        <v>24</v>
      </c>
      <c r="U35" s="1"/>
      <c r="W35" s="21" t="s">
        <v>21</v>
      </c>
      <c r="X35" s="21" t="s">
        <v>25</v>
      </c>
      <c r="Y35" s="1" t="s">
        <v>26</v>
      </c>
      <c r="Z35" s="1" t="s">
        <v>24</v>
      </c>
      <c r="AA35" s="1"/>
      <c r="AC35" s="1" t="s">
        <v>21</v>
      </c>
      <c r="AD35" s="1" t="s">
        <v>25</v>
      </c>
      <c r="AE35" s="1" t="s">
        <v>26</v>
      </c>
      <c r="AF35" s="1" t="s">
        <v>24</v>
      </c>
      <c r="AG35" s="1"/>
      <c r="AI35" s="1" t="s">
        <v>21</v>
      </c>
      <c r="AJ35" s="1" t="s">
        <v>25</v>
      </c>
      <c r="AK35" s="1" t="s">
        <v>26</v>
      </c>
      <c r="AL35" s="1" t="s">
        <v>24</v>
      </c>
      <c r="AM35" s="1"/>
      <c r="AO35" s="1" t="s">
        <v>21</v>
      </c>
      <c r="AP35" s="1" t="s">
        <v>25</v>
      </c>
      <c r="AQ35" s="1" t="s">
        <v>26</v>
      </c>
      <c r="AR35" s="1" t="s">
        <v>24</v>
      </c>
      <c r="AS35" s="1"/>
    </row>
    <row r="36" spans="1:45" x14ac:dyDescent="0.3">
      <c r="B36" s="8" t="s">
        <v>27</v>
      </c>
      <c r="C36" t="s">
        <v>27</v>
      </c>
      <c r="D36" t="s">
        <v>28</v>
      </c>
      <c r="G36" s="8" t="s">
        <v>27</v>
      </c>
      <c r="H36" s="21" t="s">
        <v>27</v>
      </c>
      <c r="I36" s="1" t="s">
        <v>28</v>
      </c>
      <c r="J36" s="1"/>
      <c r="K36" s="1"/>
      <c r="L36" s="1" t="s">
        <v>27</v>
      </c>
      <c r="M36" s="1" t="s">
        <v>27</v>
      </c>
      <c r="N36" s="1" t="s">
        <v>28</v>
      </c>
      <c r="O36" s="21"/>
      <c r="P36" s="21"/>
      <c r="Q36" s="1"/>
      <c r="R36" s="1" t="s">
        <v>27</v>
      </c>
      <c r="S36" s="1" t="s">
        <v>27</v>
      </c>
      <c r="T36" s="1" t="s">
        <v>28</v>
      </c>
      <c r="W36" s="8"/>
      <c r="X36" s="21" t="s">
        <v>27</v>
      </c>
      <c r="Y36" s="1" t="s">
        <v>27</v>
      </c>
      <c r="Z36" s="1" t="s">
        <v>28</v>
      </c>
      <c r="AD36" s="1" t="s">
        <v>27</v>
      </c>
      <c r="AE36" s="1" t="s">
        <v>27</v>
      </c>
      <c r="AF36" s="1" t="s">
        <v>28</v>
      </c>
      <c r="AJ36" s="1" t="s">
        <v>27</v>
      </c>
      <c r="AK36" s="1" t="s">
        <v>27</v>
      </c>
      <c r="AL36" s="1" t="s">
        <v>28</v>
      </c>
      <c r="AP36" s="1" t="s">
        <v>27</v>
      </c>
      <c r="AQ36" s="1" t="s">
        <v>27</v>
      </c>
      <c r="AR36" s="1" t="s">
        <v>28</v>
      </c>
    </row>
    <row r="37" spans="1:45" x14ac:dyDescent="0.3">
      <c r="A37">
        <v>1</v>
      </c>
      <c r="B37" s="8">
        <v>23.06</v>
      </c>
      <c r="C37" s="8">
        <f>($B$47)*(B37)+$B$46</f>
        <v>6.2172162412649961</v>
      </c>
      <c r="D37" s="8">
        <f>(C37-$E$2)^2</f>
        <v>14.233897290174626</v>
      </c>
      <c r="F37">
        <v>1</v>
      </c>
      <c r="G37" s="8">
        <v>20.54</v>
      </c>
      <c r="H37" s="8">
        <f>($G$47)*(G37)+$G$46</f>
        <v>9.606822930540158</v>
      </c>
      <c r="I37" s="8">
        <f>(H37-$E$2)^2</f>
        <v>0.14682466655983273</v>
      </c>
      <c r="J37" s="8"/>
      <c r="K37" s="8">
        <v>1</v>
      </c>
      <c r="L37" s="8">
        <v>20.55</v>
      </c>
      <c r="M37" s="8">
        <f>($L$47)*(L37)+$L$46</f>
        <v>9.9421663244432636</v>
      </c>
      <c r="N37" s="8">
        <f>(M37-$E$2)^2</f>
        <v>2.2880605172671373E-3</v>
      </c>
      <c r="O37" s="8"/>
      <c r="P37" s="8"/>
      <c r="Q37">
        <v>1</v>
      </c>
      <c r="R37" s="8">
        <v>20.27</v>
      </c>
      <c r="S37" s="8">
        <f>($R$47)*(R37)+$R$46</f>
        <v>9.9595527159549917</v>
      </c>
      <c r="T37" s="8">
        <f>(S37-$E$2)^2</f>
        <v>9.2703710571743017E-4</v>
      </c>
      <c r="W37" s="38">
        <v>1</v>
      </c>
      <c r="X37">
        <v>22.39</v>
      </c>
      <c r="Y37" s="8">
        <f>($X$47)*(X37)+$X$46</f>
        <v>6.5193402891333072</v>
      </c>
      <c r="Z37" s="8">
        <f>(Y37-$E$2)^2</f>
        <v>12.045478828633277</v>
      </c>
      <c r="AA37" s="8"/>
      <c r="AB37" s="8"/>
      <c r="AC37" s="38">
        <v>1</v>
      </c>
      <c r="AD37">
        <v>20.149999999999999</v>
      </c>
      <c r="AE37" s="8">
        <f>($AD$47)*(AD37)+$AD$46</f>
        <v>9.6240472162982655</v>
      </c>
      <c r="AF37" s="8">
        <f>(AE37-$E$2)^2</f>
        <v>0.13392143989904862</v>
      </c>
      <c r="AG37" s="8"/>
      <c r="AH37" s="8"/>
      <c r="AI37" s="38">
        <v>1</v>
      </c>
      <c r="AJ37">
        <v>19.64</v>
      </c>
      <c r="AK37" s="8">
        <f>($AJ$47)*(AJ37)+$AJ$46</f>
        <v>9.9581063000642551</v>
      </c>
      <c r="AL37" s="8">
        <f>(AK37-$E$2)^2</f>
        <v>1.0172080955913464E-3</v>
      </c>
      <c r="AM37" s="8"/>
      <c r="AN37" s="8"/>
      <c r="AO37" s="38">
        <v>1</v>
      </c>
      <c r="AP37">
        <v>20.54</v>
      </c>
      <c r="AQ37" s="8">
        <f>($AP$47)*(AP37)+$AP$46</f>
        <v>9.974688651459175</v>
      </c>
      <c r="AR37" s="8">
        <f>(AQ37-$E$2)^2</f>
        <v>2.344373941386289E-4</v>
      </c>
      <c r="AS37" s="8"/>
    </row>
    <row r="38" spans="1:45" x14ac:dyDescent="0.3">
      <c r="A38">
        <v>2</v>
      </c>
      <c r="B38" s="8">
        <v>21.27</v>
      </c>
      <c r="C38" s="8">
        <f t="shared" ref="C38:C44" si="16">($B$47)*(B38)+$B$46</f>
        <v>8.4057831630487669</v>
      </c>
      <c r="D38" s="8">
        <f>(C38-$F$2)^2</f>
        <v>1.7577009954235931</v>
      </c>
      <c r="F38">
        <v>2</v>
      </c>
      <c r="G38" s="8">
        <v>22.65</v>
      </c>
      <c r="H38" s="8">
        <f t="shared" ref="H38:H44" si="17">($G$47)*(G38)+$G$46</f>
        <v>7.4200259395872514</v>
      </c>
      <c r="I38" s="8">
        <f>(H38-$F$2)^2</f>
        <v>0.11561763959219311</v>
      </c>
      <c r="J38" s="8"/>
      <c r="K38" s="8">
        <v>2</v>
      </c>
      <c r="L38" s="8">
        <v>23.36</v>
      </c>
      <c r="M38" s="8">
        <f t="shared" ref="M38:M44" si="18">($L$47)*(L38)+$L$46</f>
        <v>7.1867189650635055</v>
      </c>
      <c r="N38" s="8">
        <f>(M38-$F$2)^2</f>
        <v>1.1388937504225691E-2</v>
      </c>
      <c r="O38" s="8"/>
      <c r="P38" s="8"/>
      <c r="Q38">
        <v>2</v>
      </c>
      <c r="R38" s="8">
        <v>23.12</v>
      </c>
      <c r="S38" s="8">
        <f t="shared" ref="S38:S44" si="19">($R$47)*(R38)+$R$46</f>
        <v>7.1735180667970404</v>
      </c>
      <c r="T38" s="8">
        <f>(S38-$F$2)^2</f>
        <v>8.745628817455697E-3</v>
      </c>
      <c r="W38" s="38">
        <v>2</v>
      </c>
      <c r="X38">
        <v>20.83</v>
      </c>
      <c r="Y38" s="8">
        <f t="shared" ref="Y38:Y44" si="20">($X$47)*(X38)+$X$46</f>
        <v>8.4509681142571793</v>
      </c>
      <c r="Z38" s="8">
        <f>(Y38-$F$2)^2</f>
        <v>1.879553570309886</v>
      </c>
      <c r="AA38" s="8"/>
      <c r="AB38" s="8"/>
      <c r="AC38" s="38">
        <v>2</v>
      </c>
      <c r="AD38">
        <v>22.25</v>
      </c>
      <c r="AE38" s="8">
        <f t="shared" ref="AE38:AE44" si="21">($AD$47)*(AD38)+$AD$46</f>
        <v>7.4451283082620883</v>
      </c>
      <c r="AF38" s="8">
        <f>(AE38-$F$2)^2</f>
        <v>0.13331868149433451</v>
      </c>
      <c r="AG38" s="8"/>
      <c r="AH38" s="8"/>
      <c r="AI38" s="38">
        <v>2</v>
      </c>
      <c r="AJ38">
        <v>22.44</v>
      </c>
      <c r="AK38" s="8">
        <f t="shared" ref="AK38:AK44" si="22">($AJ$47)*(AJ38)+$AJ$46</f>
        <v>7.2088418107326753</v>
      </c>
      <c r="AL38" s="8">
        <f>(AK38-$F$2)^2</f>
        <v>1.6600212192874497E-2</v>
      </c>
      <c r="AM38" s="8"/>
      <c r="AN38" s="8"/>
      <c r="AO38" s="38">
        <v>2</v>
      </c>
      <c r="AP38">
        <v>23.38</v>
      </c>
      <c r="AQ38" s="8">
        <f t="shared" ref="AQ38:AQ44" si="23">($AP$47)*(AP38)+$AP$46</f>
        <v>7.195568606528429</v>
      </c>
      <c r="AR38" s="8">
        <f>(AQ38-$F$2)^2</f>
        <v>1.3356102814922825E-2</v>
      </c>
      <c r="AS38" s="8"/>
    </row>
    <row r="39" spans="1:45" x14ac:dyDescent="0.3">
      <c r="A39">
        <v>3</v>
      </c>
      <c r="B39" s="8">
        <v>23.25</v>
      </c>
      <c r="C39" s="8">
        <f t="shared" si="16"/>
        <v>5.9849102551538671</v>
      </c>
      <c r="D39" s="8">
        <f>(C39-$G$2)^2</f>
        <v>0.34212000658416147</v>
      </c>
      <c r="F39">
        <v>3</v>
      </c>
      <c r="G39" s="8">
        <v>24.5</v>
      </c>
      <c r="H39" s="8">
        <f t="shared" si="17"/>
        <v>5.5026920849602945</v>
      </c>
      <c r="I39" s="8">
        <f>(H39-$G$2)^2</f>
        <v>1.054566431349227E-2</v>
      </c>
      <c r="J39" s="8"/>
      <c r="K39" s="8">
        <v>3</v>
      </c>
      <c r="L39" s="8">
        <v>25.16</v>
      </c>
      <c r="M39" s="8">
        <f t="shared" si="18"/>
        <v>5.4216637170622342</v>
      </c>
      <c r="N39" s="8">
        <f>(M39-$G$2)^2</f>
        <v>4.6931663695251987E-4</v>
      </c>
      <c r="O39" s="8"/>
      <c r="P39" s="8"/>
      <c r="Q39">
        <v>3</v>
      </c>
      <c r="R39" s="8">
        <v>24.91</v>
      </c>
      <c r="S39" s="8">
        <f t="shared" si="19"/>
        <v>5.4236927959224026</v>
      </c>
      <c r="T39" s="8">
        <f>(S39-$G$2)^2</f>
        <v>5.613485786206009E-4</v>
      </c>
      <c r="W39" s="38">
        <v>3</v>
      </c>
      <c r="X39">
        <v>22.85</v>
      </c>
      <c r="Y39" s="8">
        <f t="shared" si="20"/>
        <v>5.9497577253147291</v>
      </c>
      <c r="Z39" s="8">
        <f>(Y39-$G$2)^2</f>
        <v>0.30223355654322476</v>
      </c>
      <c r="AA39" s="8"/>
      <c r="AB39" s="8"/>
      <c r="AC39" s="38">
        <v>3</v>
      </c>
      <c r="AD39">
        <v>24.18</v>
      </c>
      <c r="AE39" s="8">
        <f t="shared" si="21"/>
        <v>5.4425980737336062</v>
      </c>
      <c r="AF39" s="8">
        <f>(AE39-$G$2)^2</f>
        <v>1.8145958858137164E-3</v>
      </c>
      <c r="AG39" s="8"/>
      <c r="AH39" s="8"/>
      <c r="AI39" s="38">
        <v>3</v>
      </c>
      <c r="AJ39">
        <v>24.32</v>
      </c>
      <c r="AK39" s="8">
        <f t="shared" si="22"/>
        <v>5.3629070821814722</v>
      </c>
      <c r="AL39" s="8">
        <f>(AK39-$G$2)^2</f>
        <v>1.3758845522920864E-3</v>
      </c>
      <c r="AM39" s="8"/>
      <c r="AN39" s="8"/>
      <c r="AO39" s="38">
        <v>3</v>
      </c>
      <c r="AP39">
        <v>25.25</v>
      </c>
      <c r="AQ39" s="8">
        <f t="shared" si="23"/>
        <v>5.3656550558169904</v>
      </c>
      <c r="AR39" s="8">
        <f>(AQ39-$G$2)^2</f>
        <v>1.1795751909340676E-3</v>
      </c>
      <c r="AS39" s="8"/>
    </row>
    <row r="40" spans="1:45" x14ac:dyDescent="0.3">
      <c r="A40">
        <v>4</v>
      </c>
      <c r="B40" s="8">
        <v>22.46</v>
      </c>
      <c r="C40" s="8">
        <f t="shared" si="16"/>
        <v>6.9508140921422346</v>
      </c>
      <c r="D40" s="8">
        <f>(C40-$H$2)^2</f>
        <v>0.57883808280221194</v>
      </c>
      <c r="F40">
        <v>4</v>
      </c>
      <c r="G40" s="8">
        <v>23.72</v>
      </c>
      <c r="H40" s="8">
        <f t="shared" si="17"/>
        <v>6.311081493938147</v>
      </c>
      <c r="I40" s="8">
        <f>(H40-$H$2)^2</f>
        <v>1.4660728174293432E-2</v>
      </c>
      <c r="J40" s="8"/>
      <c r="K40" s="8">
        <v>4</v>
      </c>
      <c r="L40" s="8">
        <v>24.41</v>
      </c>
      <c r="M40" s="8">
        <f t="shared" si="18"/>
        <v>6.1571034037294297</v>
      </c>
      <c r="N40" s="8">
        <f>(M40-$H$2)^2</f>
        <v>1.0821860461889283E-3</v>
      </c>
      <c r="O40" s="8"/>
      <c r="P40" s="8"/>
      <c r="Q40">
        <v>4</v>
      </c>
      <c r="R40" s="8">
        <v>24.17</v>
      </c>
      <c r="S40" s="8">
        <f t="shared" si="19"/>
        <v>6.1470842486862196</v>
      </c>
      <c r="T40" s="8">
        <f>(S40-$H$2)^2</f>
        <v>1.8417617108262769E-3</v>
      </c>
      <c r="W40" s="38">
        <v>4</v>
      </c>
      <c r="X40" s="8">
        <v>22.1</v>
      </c>
      <c r="Y40" s="8">
        <f t="shared" si="20"/>
        <v>6.878424948931972</v>
      </c>
      <c r="Z40" s="8">
        <f>(Y40-$H$2)^2</f>
        <v>0.47392891031198769</v>
      </c>
      <c r="AA40" s="8"/>
      <c r="AB40" s="8"/>
      <c r="AC40" s="38">
        <v>4</v>
      </c>
      <c r="AD40">
        <v>23.35</v>
      </c>
      <c r="AE40" s="8">
        <f t="shared" si="21"/>
        <v>6.3037898326240906</v>
      </c>
      <c r="AF40" s="8">
        <f>(AE40-$H$2)^2</f>
        <v>1.2948126008618476E-2</v>
      </c>
      <c r="AG40" s="8"/>
      <c r="AH40" s="8"/>
      <c r="AI40" s="38">
        <v>4</v>
      </c>
      <c r="AJ40">
        <v>23.52</v>
      </c>
      <c r="AK40" s="8">
        <f t="shared" si="22"/>
        <v>6.1484112219904929</v>
      </c>
      <c r="AL40" s="8">
        <f>(AK40-$H$2)^2</f>
        <v>1.7296264563240898E-3</v>
      </c>
      <c r="AM40" s="8"/>
      <c r="AN40" s="8"/>
      <c r="AO40" s="38">
        <v>4</v>
      </c>
      <c r="AP40">
        <v>24.46</v>
      </c>
      <c r="AQ40" s="8">
        <f t="shared" si="23"/>
        <v>6.1387201387378632</v>
      </c>
      <c r="AR40" s="8">
        <f>(AQ40-$H$2)^2</f>
        <v>2.6296241710640432E-3</v>
      </c>
      <c r="AS40" s="8"/>
    </row>
    <row r="41" spans="1:45" x14ac:dyDescent="0.3">
      <c r="A41">
        <v>5</v>
      </c>
      <c r="B41" s="8">
        <v>24.78</v>
      </c>
      <c r="C41" s="8">
        <f t="shared" si="16"/>
        <v>4.1142357354168979</v>
      </c>
      <c r="D41" s="8">
        <f>(C41-$I$2)^2</f>
        <v>0.53910211516319306</v>
      </c>
      <c r="F41">
        <v>5</v>
      </c>
      <c r="G41" s="8">
        <v>26.57</v>
      </c>
      <c r="H41" s="8">
        <f t="shared" si="17"/>
        <v>3.3573509611344576</v>
      </c>
      <c r="I41" s="8">
        <f>(H41-$I$2)^2</f>
        <v>5.1297896153284378E-4</v>
      </c>
      <c r="J41" s="8"/>
      <c r="K41" s="8">
        <v>5</v>
      </c>
      <c r="L41" s="8">
        <v>27.32</v>
      </c>
      <c r="M41" s="8">
        <f t="shared" si="18"/>
        <v>3.3035974194607114</v>
      </c>
      <c r="N41" s="8">
        <f>(M41-$I$2)^2</f>
        <v>5.837354313062466E-3</v>
      </c>
      <c r="O41" s="8"/>
      <c r="P41" s="8"/>
      <c r="Q41">
        <v>5</v>
      </c>
      <c r="R41" s="8">
        <v>27.09</v>
      </c>
      <c r="S41" s="8">
        <f t="shared" si="19"/>
        <v>3.2926206783208833</v>
      </c>
      <c r="T41" s="8">
        <f>(S41-$I$2)^2</f>
        <v>7.6351458571025273E-3</v>
      </c>
      <c r="W41" s="38">
        <v>5</v>
      </c>
      <c r="X41">
        <v>24.37</v>
      </c>
      <c r="Y41" s="8">
        <f t="shared" si="20"/>
        <v>4.0676588187837766</v>
      </c>
      <c r="Z41" s="8">
        <f>(Y41-$I$2)^2</f>
        <v>0.47287465105109899</v>
      </c>
      <c r="AA41" s="8"/>
      <c r="AB41" s="8"/>
      <c r="AC41" s="38">
        <v>5</v>
      </c>
      <c r="AD41">
        <v>26.18</v>
      </c>
      <c r="AE41" s="8">
        <f t="shared" si="21"/>
        <v>3.3674372089372469</v>
      </c>
      <c r="AF41" s="8">
        <f>(AE41-$I$2)^2</f>
        <v>1.5782371928638772E-4</v>
      </c>
      <c r="AG41" s="8"/>
      <c r="AH41" s="8"/>
      <c r="AI41" s="38">
        <v>5</v>
      </c>
      <c r="AJ41" s="8">
        <v>26.4</v>
      </c>
      <c r="AK41" s="8">
        <f t="shared" si="22"/>
        <v>3.3205963186780139</v>
      </c>
      <c r="AL41" s="8">
        <f>(AK41-$I$2)^2</f>
        <v>3.5287973546040724E-3</v>
      </c>
      <c r="AM41" s="8"/>
      <c r="AN41" s="8"/>
      <c r="AO41" s="38">
        <v>5</v>
      </c>
      <c r="AP41">
        <v>27.35</v>
      </c>
      <c r="AQ41" s="8">
        <f t="shared" si="23"/>
        <v>3.3106719240020013</v>
      </c>
      <c r="AR41" s="8">
        <f>(AQ41-$I$2)^2</f>
        <v>4.8063821215842718E-3</v>
      </c>
      <c r="AS41" s="8"/>
    </row>
    <row r="42" spans="1:45" x14ac:dyDescent="0.3">
      <c r="A42" s="14" t="s">
        <v>29</v>
      </c>
      <c r="B42" s="8">
        <f>AVERAGE(26.72,26.81,26.86)</f>
        <v>26.796666666666667</v>
      </c>
      <c r="C42" s="8">
        <f t="shared" si="16"/>
        <v>1.6485318477461703</v>
      </c>
      <c r="D42" s="8">
        <f>(C42-$J$2)^2</f>
        <v>3.9414894569508578E-2</v>
      </c>
      <c r="F42" s="14" t="s">
        <v>29</v>
      </c>
      <c r="G42" s="8">
        <f>AVERAGE(28.33,28.48,28.51)</f>
        <v>28.44</v>
      </c>
      <c r="H42" s="8">
        <f t="shared" si="17"/>
        <v>1.4192891729439658</v>
      </c>
      <c r="I42" s="8">
        <f>(H42-$J$2)^2</f>
        <v>9.4315489846563715E-4</v>
      </c>
      <c r="J42" s="8"/>
      <c r="K42" s="17" t="s">
        <v>29</v>
      </c>
      <c r="L42" s="8">
        <f>AVERAGE(29.11,29.26,29.26)</f>
        <v>29.210000000000004</v>
      </c>
      <c r="M42" s="8">
        <f t="shared" si="18"/>
        <v>1.4502894090593763</v>
      </c>
      <c r="N42" s="8">
        <f>(M42-$J$2)^2</f>
        <v>8.3757603649106815E-8</v>
      </c>
      <c r="Q42" s="14" t="s">
        <v>29</v>
      </c>
      <c r="R42" s="8">
        <f>AVERAGE(28.87,29.02,29.03)</f>
        <v>28.973333333333333</v>
      </c>
      <c r="S42" s="8">
        <f t="shared" si="19"/>
        <v>1.451556845836393</v>
      </c>
      <c r="T42" s="8">
        <f>(S42-$J$2)^2</f>
        <v>2.4237689582943421E-6</v>
      </c>
      <c r="W42" t="s">
        <v>29</v>
      </c>
      <c r="X42" s="8">
        <f>AVERAGE(26.3,26.49,26.43)</f>
        <v>26.406666666666666</v>
      </c>
      <c r="Y42" s="8">
        <f t="shared" si="20"/>
        <v>1.5458113804276152</v>
      </c>
      <c r="Z42" s="8">
        <f>(Y42-$J$2)^2</f>
        <v>9.1798206194452208E-3</v>
      </c>
      <c r="AA42" s="8"/>
      <c r="AB42" s="8"/>
      <c r="AC42" s="17" t="s">
        <v>29</v>
      </c>
      <c r="AD42" s="8">
        <f>AVERAGE(27.97,28.15,28.14)</f>
        <v>28.086666666666662</v>
      </c>
      <c r="AE42" s="8">
        <f t="shared" si="21"/>
        <v>1.3891171844980583</v>
      </c>
      <c r="AF42" s="8">
        <f>(AE42-$J$2)^2</f>
        <v>3.7067172234434647E-3</v>
      </c>
      <c r="AG42" s="8"/>
      <c r="AH42" s="8"/>
      <c r="AI42" s="17" t="s">
        <v>29</v>
      </c>
      <c r="AJ42" s="8">
        <f>AVERAGE(28.23,28.41,28.36)</f>
        <v>28.333333333333332</v>
      </c>
      <c r="AK42" s="8">
        <f t="shared" si="22"/>
        <v>1.4222946474728744</v>
      </c>
      <c r="AL42" s="8">
        <f>(AK42-$J$2)^2</f>
        <v>7.6758655865230389E-4</v>
      </c>
      <c r="AM42" s="8"/>
      <c r="AN42" s="8"/>
      <c r="AO42" s="17" t="s">
        <v>29</v>
      </c>
      <c r="AP42" s="8">
        <f>AVERAGE(29.17,29.36,29.31)</f>
        <v>29.28</v>
      </c>
      <c r="AQ42" s="8">
        <f t="shared" si="23"/>
        <v>1.4220445695244166</v>
      </c>
      <c r="AR42" s="8">
        <f>(AQ42-$J$2)^2</f>
        <v>7.8150609307517458E-4</v>
      </c>
      <c r="AS42" s="8"/>
    </row>
    <row r="43" spans="1:45" x14ac:dyDescent="0.3">
      <c r="A43" s="2" t="s">
        <v>30</v>
      </c>
      <c r="B43" s="8">
        <f>AVERAGE(27.08,26.96,27.49)</f>
        <v>27.176666666666666</v>
      </c>
      <c r="C43" s="8">
        <f t="shared" si="16"/>
        <v>1.1839198755239195</v>
      </c>
      <c r="D43" s="8">
        <f>(C43-$K$2)^2</f>
        <v>1.7934533060342088E-2</v>
      </c>
      <c r="F43" s="2" t="s">
        <v>30</v>
      </c>
      <c r="G43" s="8">
        <f>AVERAGE(28.73,28.64,29.07)</f>
        <v>28.813333333333333</v>
      </c>
      <c r="H43" s="8">
        <f t="shared" si="17"/>
        <v>1.0323677464246543</v>
      </c>
      <c r="I43" s="8">
        <f>(H43-$K$2)^2</f>
        <v>3.1089636614529129E-4</v>
      </c>
      <c r="J43" s="8"/>
      <c r="K43" s="18" t="s">
        <v>30</v>
      </c>
      <c r="L43" s="8">
        <f>AVERAGE(29.49,29.4,29.82)</f>
        <v>29.570000000000004</v>
      </c>
      <c r="M43" s="8">
        <f t="shared" si="18"/>
        <v>1.0972783594591249</v>
      </c>
      <c r="N43" s="8">
        <f>(M43-$K$2)^2</f>
        <v>2.2352432731462192E-3</v>
      </c>
      <c r="P43" s="1"/>
      <c r="Q43" s="2" t="s">
        <v>30</v>
      </c>
      <c r="R43" s="8">
        <f>AVERAGE(29.25,29.17,29.58)</f>
        <v>29.333333333333332</v>
      </c>
      <c r="S43" s="8">
        <f t="shared" si="19"/>
        <v>1.0996366796269683</v>
      </c>
      <c r="T43" s="8">
        <f>(S43-$K$2)^2</f>
        <v>2.4637999643902873E-3</v>
      </c>
      <c r="W43" t="s">
        <v>30</v>
      </c>
      <c r="X43" s="8">
        <f>AVERAGE(26.66,26.38,27.19)</f>
        <v>26.743333333333336</v>
      </c>
      <c r="Y43" s="8">
        <f t="shared" si="20"/>
        <v>1.1289429822705372</v>
      </c>
      <c r="Z43" s="8">
        <f>(Y43-$K$2)^2</f>
        <v>6.2319944497663503E-3</v>
      </c>
      <c r="AA43" s="21"/>
      <c r="AB43" s="8"/>
      <c r="AC43" s="18" t="s">
        <v>30</v>
      </c>
      <c r="AD43" s="8">
        <f>AVERAGE(28.34,28.11,28.76)</f>
        <v>28.403333333333336</v>
      </c>
      <c r="AE43" s="8">
        <f t="shared" si="21"/>
        <v>1.0605500475719616</v>
      </c>
      <c r="AF43" s="8">
        <f>(AE43-$K$2)^2</f>
        <v>1.1130350377065159E-4</v>
      </c>
      <c r="AG43" s="8"/>
      <c r="AH43" s="8"/>
      <c r="AI43" s="18" t="s">
        <v>30</v>
      </c>
      <c r="AJ43" s="8">
        <f>AVERAGE(28.59,28.35,28.98)</f>
        <v>28.64</v>
      </c>
      <c r="AK43" s="8">
        <f t="shared" si="22"/>
        <v>1.12118472721275</v>
      </c>
      <c r="AL43" s="8">
        <f>(AK43-$K$2)^2</f>
        <v>5.0672653883536206E-3</v>
      </c>
      <c r="AM43" s="8"/>
      <c r="AN43" s="8"/>
      <c r="AO43" s="18" t="s">
        <v>30</v>
      </c>
      <c r="AP43" s="8">
        <f>AVERAGE(29.53,29.3,29.92)</f>
        <v>29.583333333333332</v>
      </c>
      <c r="AQ43" s="8">
        <f t="shared" si="23"/>
        <v>1.1252136727066997</v>
      </c>
      <c r="AR43" s="8">
        <f>(AQ43-$K$2)^2</f>
        <v>5.6570965620305362E-3</v>
      </c>
      <c r="AS43" s="8"/>
    </row>
    <row r="44" spans="1:45" x14ac:dyDescent="0.3">
      <c r="A44" s="27" t="s">
        <v>31</v>
      </c>
      <c r="B44" s="8">
        <f>AVERAGE(27.82,27.26,28.24)</f>
        <v>27.77333333333333</v>
      </c>
      <c r="C44" s="8">
        <f t="shared" si="16"/>
        <v>0.45439756826266375</v>
      </c>
      <c r="D44" s="8">
        <f>(C44-$L$2)^2</f>
        <v>1.1831927023846138E-3</v>
      </c>
      <c r="F44" s="27" t="s">
        <v>31</v>
      </c>
      <c r="G44" s="8">
        <f>AVERAGE(29.46,29.02,30.05)</f>
        <v>29.51</v>
      </c>
      <c r="H44" s="8">
        <f t="shared" si="17"/>
        <v>0.3103447272948614</v>
      </c>
      <c r="I44" s="8">
        <f>(H44-$L$2)^2</f>
        <v>1.2024278832038311E-2</v>
      </c>
      <c r="J44" s="8"/>
      <c r="K44" s="34" t="s">
        <v>31</v>
      </c>
      <c r="L44" s="8">
        <f>AVERAGE(30.23,29.78,30.83)</f>
        <v>30.28</v>
      </c>
      <c r="M44" s="8">
        <f t="shared" si="18"/>
        <v>0.40106212274751485</v>
      </c>
      <c r="N44" s="8">
        <f>(M44-$L$2)^2</f>
        <v>3.5864319483019393E-4</v>
      </c>
      <c r="P44" s="1"/>
      <c r="Q44" s="27" t="s">
        <v>31</v>
      </c>
      <c r="R44" s="8">
        <f>AVERAGE(29.99,29.54,30.58)</f>
        <v>30.036666666666665</v>
      </c>
      <c r="S44" s="8">
        <f t="shared" si="19"/>
        <v>0.41208894749559022</v>
      </c>
      <c r="T44" s="8">
        <f>(S44-$L$2)^2</f>
        <v>6.2584751727528027E-5</v>
      </c>
      <c r="W44" t="s">
        <v>31</v>
      </c>
      <c r="X44" s="8">
        <f>AVERAGE(27.34,26.77,27.84)</f>
        <v>27.316666666666666</v>
      </c>
      <c r="Y44" s="8">
        <f t="shared" si="20"/>
        <v>0.41902848243869073</v>
      </c>
      <c r="Z44" s="8">
        <f>(Y44-$L$2)^2</f>
        <v>9.438463719322804E-7</v>
      </c>
      <c r="AA44" s="8"/>
      <c r="AB44" s="8"/>
      <c r="AC44" s="19" t="s">
        <v>31</v>
      </c>
      <c r="AD44" s="8">
        <f>AVERAGE(29.05,28.59,29.69)</f>
        <v>29.11</v>
      </c>
      <c r="AE44" s="8">
        <f t="shared" si="21"/>
        <v>0.32732654201058509</v>
      </c>
      <c r="AF44" s="8">
        <f>(AE44-$L$2)^2</f>
        <v>8.5883698157158475E-3</v>
      </c>
      <c r="AG44" s="8"/>
      <c r="AH44" s="8"/>
      <c r="AI44" s="19" t="s">
        <v>31</v>
      </c>
      <c r="AJ44" s="8">
        <f>AVERAGE(29.3,28.83,29.94)</f>
        <v>29.356666666666666</v>
      </c>
      <c r="AK44" s="8">
        <f t="shared" si="22"/>
        <v>0.41750393530050189</v>
      </c>
      <c r="AL44" s="8">
        <f>(AK44-$L$2)^2</f>
        <v>6.2303389840804938E-6</v>
      </c>
      <c r="AM44" s="8"/>
      <c r="AN44" s="8"/>
      <c r="AO44" s="19" t="s">
        <v>31</v>
      </c>
      <c r="AP44" s="8">
        <f>AVERAGE(30.24,29.77,30.88)</f>
        <v>30.296666666666667</v>
      </c>
      <c r="AQ44" s="8">
        <f t="shared" si="23"/>
        <v>0.42717178348700457</v>
      </c>
      <c r="AR44" s="8">
        <f>(AQ44-$L$2)^2</f>
        <v>5.1434478384471721E-5</v>
      </c>
      <c r="AS44" s="8"/>
    </row>
    <row r="45" spans="1:45" x14ac:dyDescent="0.3">
      <c r="B45" s="8"/>
      <c r="C45" s="8"/>
      <c r="D45" s="8"/>
      <c r="G45" s="8"/>
      <c r="H45" s="8"/>
      <c r="I45" s="8"/>
      <c r="J45" s="8"/>
      <c r="K45" s="8"/>
      <c r="L45" s="8"/>
      <c r="M45" s="8"/>
      <c r="N45" s="8"/>
      <c r="R45" s="8"/>
      <c r="S45" s="8"/>
      <c r="T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</row>
    <row r="46" spans="1:45" x14ac:dyDescent="0.3">
      <c r="A46" s="20" t="s">
        <v>32</v>
      </c>
      <c r="B46" s="8">
        <v>34.411826976646992</v>
      </c>
      <c r="C46" s="24" t="s">
        <v>33</v>
      </c>
      <c r="D46" s="24" t="s">
        <v>34</v>
      </c>
      <c r="F46" s="20" t="s">
        <v>32</v>
      </c>
      <c r="G46" s="8">
        <v>30.894410700290244</v>
      </c>
      <c r="H46" s="24" t="s">
        <v>33</v>
      </c>
      <c r="I46" s="24" t="s">
        <v>34</v>
      </c>
      <c r="J46" s="8"/>
      <c r="K46" s="24" t="s">
        <v>32</v>
      </c>
      <c r="L46" s="8">
        <v>30.093213739124415</v>
      </c>
      <c r="M46" s="21" t="s">
        <v>33</v>
      </c>
      <c r="N46" s="24" t="s">
        <v>34</v>
      </c>
      <c r="Q46" s="20" t="s">
        <v>32</v>
      </c>
      <c r="R46" s="8">
        <v>29.774613185580115</v>
      </c>
      <c r="S46" s="24" t="s">
        <v>33</v>
      </c>
      <c r="T46" s="21" t="s">
        <v>34</v>
      </c>
      <c r="W46" s="1" t="s">
        <v>32</v>
      </c>
      <c r="X46" s="8">
        <v>34.243152471520155</v>
      </c>
      <c r="Y46" s="21" t="s">
        <v>33</v>
      </c>
      <c r="Z46" s="21" t="s">
        <v>34</v>
      </c>
      <c r="AA46" s="8"/>
      <c r="AB46" s="8"/>
      <c r="AC46" s="21" t="s">
        <v>32</v>
      </c>
      <c r="AD46" s="8">
        <v>30.531292929121562</v>
      </c>
      <c r="AE46" s="21" t="s">
        <v>33</v>
      </c>
      <c r="AF46" s="21" t="s">
        <v>34</v>
      </c>
      <c r="AG46" s="8"/>
      <c r="AH46" s="8"/>
      <c r="AI46" s="21" t="s">
        <v>32</v>
      </c>
      <c r="AJ46" s="8">
        <v>29.24223293237576</v>
      </c>
      <c r="AK46" s="21" t="s">
        <v>33</v>
      </c>
      <c r="AL46" s="21" t="s">
        <v>34</v>
      </c>
      <c r="AM46" s="8"/>
      <c r="AN46" s="8"/>
      <c r="AO46" s="21" t="s">
        <v>32</v>
      </c>
      <c r="AP46" s="8">
        <v>30.074380807401951</v>
      </c>
      <c r="AQ46" s="21" t="s">
        <v>33</v>
      </c>
      <c r="AR46" s="21" t="s">
        <v>34</v>
      </c>
      <c r="AS46" s="8"/>
    </row>
    <row r="47" spans="1:45" x14ac:dyDescent="0.3">
      <c r="A47" s="1" t="s">
        <v>35</v>
      </c>
      <c r="B47" s="39">
        <v>-1.2226630847954032</v>
      </c>
      <c r="C47" s="8"/>
      <c r="D47" s="8">
        <f>SQRT(SUM(D37:D44)/COUNT(D37:D44))</f>
        <v>1.4794505361146759</v>
      </c>
      <c r="F47" s="1" t="s">
        <v>35</v>
      </c>
      <c r="G47" s="39">
        <v>-1.0363966781767326</v>
      </c>
      <c r="H47" s="8"/>
      <c r="I47" s="8">
        <f>SQRT(SUM(I37:I44)/COUNT(I37:I44))</f>
        <v>0.19411337141539015</v>
      </c>
      <c r="J47" s="8"/>
      <c r="K47" s="24" t="s">
        <v>35</v>
      </c>
      <c r="L47" s="8">
        <v>-0.98058624888959378</v>
      </c>
      <c r="M47" s="8"/>
      <c r="N47" s="8">
        <f>SQRT(SUM(N37:N44)/COUNT(N37:N44))</f>
        <v>5.4382700883733238E-2</v>
      </c>
      <c r="O47" s="5"/>
      <c r="Q47" s="20" t="s">
        <v>35</v>
      </c>
      <c r="R47" s="8">
        <v>-0.9775560172484028</v>
      </c>
      <c r="S47" s="8"/>
      <c r="T47" s="8">
        <f>SQRT(SUM(T37:T44)/COUNT(T37:T44))</f>
        <v>5.272538590991848E-2</v>
      </c>
      <c r="V47" s="1"/>
      <c r="W47" s="20" t="s">
        <v>35</v>
      </c>
      <c r="X47" s="8">
        <v>-1.2382229648229945</v>
      </c>
      <c r="Y47" s="26"/>
      <c r="Z47" s="8">
        <f>SQRT(SUM(Z37:Z44)/COUNT(Z37:Z44))</f>
        <v>1.3779278952364062</v>
      </c>
      <c r="AA47" s="8"/>
      <c r="AB47" s="8"/>
      <c r="AC47" s="24" t="s">
        <v>35</v>
      </c>
      <c r="AD47" s="8">
        <v>-1.0375804323981785</v>
      </c>
      <c r="AE47" s="8"/>
      <c r="AF47" s="8">
        <f>SQRT(SUM(AF37:AF44)/COUNT(AF37:AF44))</f>
        <v>0.19188768119333238</v>
      </c>
      <c r="AG47" s="8"/>
      <c r="AH47" s="8"/>
      <c r="AI47" s="24" t="s">
        <v>35</v>
      </c>
      <c r="AJ47" s="8">
        <v>-0.98188017476127831</v>
      </c>
      <c r="AK47" s="8"/>
      <c r="AL47" s="8">
        <f>SQRT(SUM(AL37:AL44)/COUNT(AL37:AL44))</f>
        <v>6.1331895186839881E-2</v>
      </c>
      <c r="AM47" s="8"/>
      <c r="AN47" s="8"/>
      <c r="AO47" s="21" t="s">
        <v>35</v>
      </c>
      <c r="AP47" s="8">
        <v>-0.97856339610237475</v>
      </c>
      <c r="AQ47" s="8"/>
      <c r="AR47" s="8">
        <f>SQRT(SUM(AR37:AR44)/COUNT(AR37:AR44))</f>
        <v>5.989173443194605E-2</v>
      </c>
      <c r="AS47" s="8"/>
    </row>
    <row r="48" spans="1:45" x14ac:dyDescent="0.3">
      <c r="A48" s="1"/>
      <c r="B48" s="3"/>
      <c r="C48" s="1"/>
      <c r="D48" s="1"/>
      <c r="F48" s="1"/>
      <c r="G48" s="3"/>
      <c r="H48" s="1"/>
      <c r="I48" s="1"/>
      <c r="J48" s="1"/>
      <c r="K48" s="1"/>
      <c r="L48" s="1"/>
      <c r="N48" s="1"/>
      <c r="O48" s="3"/>
      <c r="P48" s="1"/>
      <c r="Q48" s="1"/>
      <c r="R48" s="1"/>
      <c r="S48" s="1"/>
      <c r="T48" s="1"/>
      <c r="V48" s="1"/>
      <c r="W48" s="3"/>
      <c r="X48" s="21"/>
      <c r="Y48" s="21"/>
      <c r="Z48" s="21"/>
      <c r="AA48" s="21"/>
      <c r="AB48" s="21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</row>
    <row r="49" spans="1:45" x14ac:dyDescent="0.3">
      <c r="A49" s="1" t="s">
        <v>11</v>
      </c>
      <c r="B49" s="28" t="s">
        <v>39</v>
      </c>
      <c r="C49" s="29" t="s">
        <v>37</v>
      </c>
      <c r="D49" s="4"/>
      <c r="F49" s="1" t="s">
        <v>11</v>
      </c>
      <c r="G49" s="28" t="s">
        <v>39</v>
      </c>
      <c r="H49" s="29" t="s">
        <v>14</v>
      </c>
      <c r="J49" s="4"/>
      <c r="K49" s="9" t="s">
        <v>11</v>
      </c>
      <c r="L49" s="28" t="s">
        <v>39</v>
      </c>
      <c r="M49" s="7" t="s">
        <v>15</v>
      </c>
      <c r="O49" s="4"/>
      <c r="P49" s="4"/>
      <c r="Q49" s="20" t="s">
        <v>11</v>
      </c>
      <c r="R49" s="28" t="s">
        <v>39</v>
      </c>
      <c r="S49" s="29" t="s">
        <v>16</v>
      </c>
      <c r="T49" s="4"/>
      <c r="W49" s="30" t="s">
        <v>11</v>
      </c>
      <c r="X49" s="32" t="s">
        <v>39</v>
      </c>
      <c r="Y49" s="26" t="s">
        <v>17</v>
      </c>
      <c r="Z49" s="22"/>
      <c r="AA49" s="22"/>
      <c r="AB49" s="22"/>
      <c r="AC49" s="24" t="s">
        <v>11</v>
      </c>
      <c r="AD49" s="25" t="s">
        <v>39</v>
      </c>
      <c r="AE49" s="26" t="s">
        <v>18</v>
      </c>
      <c r="AF49" s="8"/>
      <c r="AG49" s="8"/>
      <c r="AH49" s="8"/>
      <c r="AI49" s="24" t="s">
        <v>11</v>
      </c>
      <c r="AJ49" s="25" t="s">
        <v>39</v>
      </c>
      <c r="AK49" s="26" t="s">
        <v>19</v>
      </c>
      <c r="AL49" s="8"/>
      <c r="AM49" s="8"/>
      <c r="AN49" s="8"/>
      <c r="AO49" s="21" t="s">
        <v>11</v>
      </c>
      <c r="AP49" s="25" t="s">
        <v>39</v>
      </c>
      <c r="AQ49" s="26" t="s">
        <v>20</v>
      </c>
      <c r="AR49" s="8"/>
      <c r="AS49" s="8"/>
    </row>
    <row r="50" spans="1:45" x14ac:dyDescent="0.3">
      <c r="A50" s="1" t="s">
        <v>21</v>
      </c>
      <c r="B50" s="21" t="s">
        <v>25</v>
      </c>
      <c r="C50" s="1" t="s">
        <v>26</v>
      </c>
      <c r="D50" s="1" t="s">
        <v>24</v>
      </c>
      <c r="E50" s="1"/>
      <c r="F50" s="1" t="s">
        <v>21</v>
      </c>
      <c r="G50" s="21" t="s">
        <v>25</v>
      </c>
      <c r="H50" s="21" t="s">
        <v>26</v>
      </c>
      <c r="I50" s="1" t="s">
        <v>24</v>
      </c>
      <c r="J50" s="1"/>
      <c r="K50" s="1" t="s">
        <v>21</v>
      </c>
      <c r="L50" s="1" t="s">
        <v>25</v>
      </c>
      <c r="M50" s="1" t="s">
        <v>26</v>
      </c>
      <c r="N50" s="1" t="s">
        <v>24</v>
      </c>
      <c r="O50" s="21"/>
      <c r="P50" s="8"/>
      <c r="Q50" s="20" t="s">
        <v>21</v>
      </c>
      <c r="R50" s="20" t="s">
        <v>25</v>
      </c>
      <c r="S50" s="20" t="s">
        <v>26</v>
      </c>
      <c r="T50" s="20" t="s">
        <v>24</v>
      </c>
      <c r="W50" s="24" t="s">
        <v>21</v>
      </c>
      <c r="X50" s="24" t="s">
        <v>25</v>
      </c>
      <c r="Y50" s="24" t="s">
        <v>26</v>
      </c>
      <c r="Z50" s="24" t="s">
        <v>24</v>
      </c>
      <c r="AA50" s="8"/>
      <c r="AB50" s="8"/>
      <c r="AC50" s="24" t="s">
        <v>21</v>
      </c>
      <c r="AD50" s="24" t="s">
        <v>25</v>
      </c>
      <c r="AE50" s="24" t="s">
        <v>26</v>
      </c>
      <c r="AF50" s="24" t="s">
        <v>24</v>
      </c>
      <c r="AG50" s="8"/>
      <c r="AH50" s="8"/>
      <c r="AI50" s="24" t="s">
        <v>21</v>
      </c>
      <c r="AJ50" s="21" t="s">
        <v>25</v>
      </c>
      <c r="AK50" s="21" t="s">
        <v>26</v>
      </c>
      <c r="AL50" s="21" t="s">
        <v>24</v>
      </c>
      <c r="AM50" s="21"/>
      <c r="AN50" s="8"/>
      <c r="AO50" s="21" t="s">
        <v>21</v>
      </c>
      <c r="AP50" s="21" t="s">
        <v>25</v>
      </c>
      <c r="AQ50" s="21" t="s">
        <v>26</v>
      </c>
      <c r="AR50" s="21" t="s">
        <v>24</v>
      </c>
      <c r="AS50" s="21"/>
    </row>
    <row r="51" spans="1:45" x14ac:dyDescent="0.3">
      <c r="B51" s="21" t="s">
        <v>27</v>
      </c>
      <c r="C51" s="1" t="s">
        <v>27</v>
      </c>
      <c r="D51" s="1" t="s">
        <v>28</v>
      </c>
      <c r="E51" s="1"/>
      <c r="F51" s="1"/>
      <c r="G51" s="21" t="s">
        <v>27</v>
      </c>
      <c r="H51" s="21" t="s">
        <v>27</v>
      </c>
      <c r="I51" s="1" t="s">
        <v>28</v>
      </c>
      <c r="J51" s="1"/>
      <c r="K51" s="1"/>
      <c r="L51" s="1" t="s">
        <v>27</v>
      </c>
      <c r="M51" s="1" t="s">
        <v>27</v>
      </c>
      <c r="N51" s="1" t="s">
        <v>28</v>
      </c>
      <c r="O51" s="21"/>
      <c r="P51" s="8"/>
      <c r="R51" t="s">
        <v>27</v>
      </c>
      <c r="S51" t="s">
        <v>27</v>
      </c>
      <c r="T51" t="s">
        <v>28</v>
      </c>
      <c r="W51" s="8"/>
      <c r="X51" s="21" t="s">
        <v>27</v>
      </c>
      <c r="Y51" s="21" t="s">
        <v>27</v>
      </c>
      <c r="Z51" s="21" t="s">
        <v>28</v>
      </c>
      <c r="AA51" s="8"/>
      <c r="AB51" s="8"/>
      <c r="AC51" s="8"/>
      <c r="AD51" s="21" t="s">
        <v>27</v>
      </c>
      <c r="AE51" s="21" t="s">
        <v>27</v>
      </c>
      <c r="AF51" s="21" t="s">
        <v>28</v>
      </c>
      <c r="AG51" s="8"/>
      <c r="AH51" s="8"/>
      <c r="AI51" s="8"/>
      <c r="AJ51" s="21" t="s">
        <v>27</v>
      </c>
      <c r="AK51" s="21" t="s">
        <v>27</v>
      </c>
      <c r="AL51" s="21" t="s">
        <v>28</v>
      </c>
      <c r="AM51" s="21"/>
      <c r="AN51" s="8"/>
      <c r="AO51" s="8"/>
      <c r="AP51" s="21" t="s">
        <v>27</v>
      </c>
      <c r="AQ51" s="21" t="s">
        <v>27</v>
      </c>
      <c r="AR51" s="21" t="s">
        <v>28</v>
      </c>
      <c r="AS51" s="8"/>
    </row>
    <row r="52" spans="1:45" x14ac:dyDescent="0.3">
      <c r="A52">
        <v>1</v>
      </c>
      <c r="B52">
        <v>25.14</v>
      </c>
      <c r="C52" s="8">
        <f>($B$62)*(B52)+$B$61</f>
        <v>4.3149117782120499</v>
      </c>
      <c r="D52" s="8">
        <f>(C52-$E$2)^2</f>
        <v>32.206626325076321</v>
      </c>
      <c r="E52" s="8"/>
      <c r="F52" s="38">
        <v>1</v>
      </c>
      <c r="G52">
        <v>21.01</v>
      </c>
      <c r="H52" s="8">
        <f>($G$62)*(G52)+$G$61</f>
        <v>8.8372122083627431</v>
      </c>
      <c r="I52" s="8">
        <f>(H52-$E$2)^2</f>
        <v>1.3289196925479041</v>
      </c>
      <c r="K52">
        <v>1</v>
      </c>
      <c r="L52">
        <v>21.21</v>
      </c>
      <c r="M52" s="8">
        <f>($L$62)*(L52)+$L$61</f>
        <v>9.1768274323385057</v>
      </c>
      <c r="N52" s="8">
        <f>(M52-$E$2)^2</f>
        <v>0.66124962479718785</v>
      </c>
      <c r="O52" s="8"/>
      <c r="P52" s="8"/>
      <c r="Q52" s="38">
        <v>1</v>
      </c>
      <c r="R52" s="8">
        <v>21.1</v>
      </c>
      <c r="S52" s="8">
        <f>($R$62)*(R52)+$R$61</f>
        <v>9.1866761469471889</v>
      </c>
      <c r="T52" s="8">
        <f>(S52-$E$2)^2</f>
        <v>0.64532921288361478</v>
      </c>
      <c r="W52" s="38">
        <v>1</v>
      </c>
      <c r="X52">
        <v>24.77</v>
      </c>
      <c r="Y52" s="8">
        <f>($X$62)*(X52)+$X$61</f>
        <v>4.5543694354909725</v>
      </c>
      <c r="Z52" s="8">
        <f>(Y52-$E$2)^2</f>
        <v>29.546079633824732</v>
      </c>
      <c r="AA52" s="8"/>
      <c r="AB52" s="8"/>
      <c r="AC52" s="38">
        <v>1</v>
      </c>
      <c r="AD52">
        <v>20.77</v>
      </c>
      <c r="AE52" s="8">
        <f>($AD$62)*(AD52)+$AD$61</f>
        <v>8.8997670186396327</v>
      </c>
      <c r="AF52" s="8">
        <f>(AE52-$E$2)^2</f>
        <v>1.1886079536459155</v>
      </c>
      <c r="AG52" s="8"/>
      <c r="AH52" s="8"/>
      <c r="AI52" s="38">
        <v>1</v>
      </c>
      <c r="AJ52" s="8">
        <v>21.5</v>
      </c>
      <c r="AK52" s="8">
        <f>($AJ$62)*(AJ52)+$AJ$61</f>
        <v>9.2127479162875936</v>
      </c>
      <c r="AL52" s="8">
        <f>(AK52-$E$2)^2</f>
        <v>0.60412080163527793</v>
      </c>
      <c r="AM52" s="8"/>
      <c r="AN52" s="8"/>
      <c r="AO52" s="38">
        <v>1</v>
      </c>
      <c r="AP52">
        <v>21.27</v>
      </c>
      <c r="AQ52" s="8">
        <f>($AP$62)*(AP52)+$AP$61</f>
        <v>9.2169240344836787</v>
      </c>
      <c r="AR52" s="8">
        <f>(AQ52-$E$2)^2</f>
        <v>0.59764644845899273</v>
      </c>
      <c r="AS52" s="8"/>
    </row>
    <row r="53" spans="1:45" x14ac:dyDescent="0.3">
      <c r="A53">
        <v>2</v>
      </c>
      <c r="B53">
        <v>22.24</v>
      </c>
      <c r="C53" s="8">
        <f t="shared" ref="C53:C59" si="24">($B$62)*(B53)+$B$61</f>
        <v>6.8368720539796044</v>
      </c>
      <c r="D53" s="8">
        <f>(C53-$F$2)^2</f>
        <v>5.9111198136096429E-2</v>
      </c>
      <c r="E53" s="8"/>
      <c r="F53" s="38">
        <v>2</v>
      </c>
      <c r="G53">
        <v>23.33</v>
      </c>
      <c r="H53" s="8">
        <f t="shared" ref="H53:H59" si="25">($G$62)*(G53)+$G$61</f>
        <v>6.6232862850614715</v>
      </c>
      <c r="I53" s="8">
        <f>(H53-$F$2)^2</f>
        <v>0.2085874174129515</v>
      </c>
      <c r="K53">
        <v>2</v>
      </c>
      <c r="L53">
        <v>24.11</v>
      </c>
      <c r="M53" s="8">
        <f t="shared" ref="M53:M59" si="26">($L$62)*(L53)+$L$61</f>
        <v>6.508906650444402</v>
      </c>
      <c r="N53" s="8">
        <f>(M53-$F$2)^2</f>
        <v>0.32614761390663255</v>
      </c>
      <c r="O53" s="8"/>
      <c r="P53" s="8"/>
      <c r="Q53" s="38">
        <v>2</v>
      </c>
      <c r="R53">
        <v>24.03</v>
      </c>
      <c r="S53" s="8">
        <f t="shared" ref="S53:S59" si="27">($R$62)*(R53)+$R$61</f>
        <v>6.4970002775959941</v>
      </c>
      <c r="T53" s="8">
        <f>(S53-$F$2)^2</f>
        <v>0.33988867632314806</v>
      </c>
      <c r="W53" s="38">
        <v>2</v>
      </c>
      <c r="X53">
        <v>22.25</v>
      </c>
      <c r="Y53" s="8">
        <f t="shared" ref="Y53:Y59" si="28">($X$62)*(X53)+$X$61</f>
        <v>6.82082199561696</v>
      </c>
      <c r="Z53" s="8">
        <f>(Y53-$F$2)^2</f>
        <v>6.7173237955975129E-2</v>
      </c>
      <c r="AA53" s="8"/>
      <c r="AB53" s="8"/>
      <c r="AC53" s="38">
        <v>2</v>
      </c>
      <c r="AD53">
        <v>23.25</v>
      </c>
      <c r="AE53" s="8">
        <f t="shared" ref="AE53:AE59" si="29">($AD$62)*(AD53)+$AD$61</f>
        <v>6.5487756581007872</v>
      </c>
      <c r="AF53" s="8">
        <f>(AE53-$F$2)^2</f>
        <v>0.28219930142625183</v>
      </c>
      <c r="AG53" s="8"/>
      <c r="AH53" s="8"/>
      <c r="AI53" s="38">
        <v>2</v>
      </c>
      <c r="AJ53">
        <v>24.53</v>
      </c>
      <c r="AK53" s="8">
        <f t="shared" ref="AK53:AK58" si="30">($AJ$62)*(AJ53)+$AJ$61</f>
        <v>6.4432696197076957</v>
      </c>
      <c r="AL53" s="8">
        <f>(AK53-$F$2)^2</f>
        <v>0.40542557718718247</v>
      </c>
      <c r="AM53" s="8"/>
      <c r="AN53" s="8"/>
      <c r="AO53" s="38">
        <v>2</v>
      </c>
      <c r="AP53">
        <v>24.32</v>
      </c>
      <c r="AQ53" s="8">
        <f t="shared" ref="AQ53:AQ59" si="31">($AP$62)*(AP53)+$AP$61</f>
        <v>6.4344209849910392</v>
      </c>
      <c r="AR53" s="8">
        <f>(AQ53-$F$2)^2</f>
        <v>0.4167722646199401</v>
      </c>
      <c r="AS53" s="8"/>
    </row>
    <row r="54" spans="1:45" x14ac:dyDescent="0.3">
      <c r="A54">
        <v>3</v>
      </c>
      <c r="B54">
        <v>22.04</v>
      </c>
      <c r="C54" s="8">
        <f t="shared" si="24"/>
        <v>7.0108003488601263</v>
      </c>
      <c r="D54" s="8">
        <f>(C54-$G$2)^2</f>
        <v>2.5946777638879035</v>
      </c>
      <c r="E54" s="8"/>
      <c r="F54" s="38">
        <v>3</v>
      </c>
      <c r="G54">
        <v>23.25</v>
      </c>
      <c r="H54" s="8">
        <f t="shared" si="25"/>
        <v>6.6996285582787536</v>
      </c>
      <c r="I54" s="8">
        <f>(H54-$G$2)^2</f>
        <v>1.6890343894937108</v>
      </c>
      <c r="K54">
        <v>3</v>
      </c>
      <c r="L54">
        <v>24.05</v>
      </c>
      <c r="M54" s="8">
        <f t="shared" si="26"/>
        <v>6.564105011449108</v>
      </c>
      <c r="N54" s="8">
        <f>(M54-$G$2)^2</f>
        <v>1.355140477680927</v>
      </c>
      <c r="O54" s="8"/>
      <c r="P54" s="8"/>
      <c r="Q54" s="38">
        <v>3</v>
      </c>
      <c r="R54">
        <v>23.96</v>
      </c>
      <c r="S54" s="8">
        <f t="shared" si="27"/>
        <v>6.5612587454644533</v>
      </c>
      <c r="T54" s="8">
        <f>(S54-$G$2)^2</f>
        <v>1.3485218739176752</v>
      </c>
      <c r="W54" s="38">
        <v>3</v>
      </c>
      <c r="X54">
        <v>21.99</v>
      </c>
      <c r="Y54" s="8">
        <f t="shared" si="28"/>
        <v>7.0546623391220251</v>
      </c>
      <c r="Z54" s="8">
        <f>(Y54-$G$2)^2</f>
        <v>2.7379074565087707</v>
      </c>
      <c r="AA54" s="8"/>
      <c r="AB54" s="8"/>
      <c r="AC54" s="38">
        <v>3</v>
      </c>
      <c r="AD54" s="8">
        <v>23.1</v>
      </c>
      <c r="AE54" s="8">
        <f t="shared" si="29"/>
        <v>6.6909727161978942</v>
      </c>
      <c r="AF54" s="8">
        <f>(AE54-$G$2)^2</f>
        <v>1.6666105539673679</v>
      </c>
      <c r="AG54" s="8"/>
      <c r="AH54" s="8"/>
      <c r="AI54" s="38">
        <v>3</v>
      </c>
      <c r="AJ54">
        <v>24.39</v>
      </c>
      <c r="AK54" s="8">
        <f t="shared" si="30"/>
        <v>6.5712323132790438</v>
      </c>
      <c r="AL54" s="8">
        <f>(AK54-$G$2)^2</f>
        <v>1.3717851316689793</v>
      </c>
      <c r="AM54" s="8"/>
      <c r="AN54" s="8"/>
      <c r="AO54" s="38">
        <v>3</v>
      </c>
      <c r="AP54">
        <v>24.17</v>
      </c>
      <c r="AQ54" s="8">
        <f t="shared" si="31"/>
        <v>6.5712653972611683</v>
      </c>
      <c r="AR54" s="8">
        <f>(AQ54-$G$2)^2</f>
        <v>1.3718626308213615</v>
      </c>
      <c r="AS54" s="8"/>
    </row>
    <row r="55" spans="1:45" x14ac:dyDescent="0.3">
      <c r="A55">
        <v>4</v>
      </c>
      <c r="B55" s="8">
        <v>22.4</v>
      </c>
      <c r="C55" s="8">
        <f t="shared" si="24"/>
        <v>6.6977294180751876</v>
      </c>
      <c r="D55" s="8">
        <f>(C55-$H$2)^2</f>
        <v>0.25778916197896828</v>
      </c>
      <c r="E55" s="8"/>
      <c r="F55" s="38">
        <v>4</v>
      </c>
      <c r="G55">
        <v>23.41</v>
      </c>
      <c r="H55" s="8">
        <f t="shared" si="25"/>
        <v>6.5469440118441824</v>
      </c>
      <c r="I55" s="8">
        <f>(H55-$H$2)^2</f>
        <v>0.12740902759141953</v>
      </c>
      <c r="K55">
        <v>4</v>
      </c>
      <c r="L55">
        <v>24.18</v>
      </c>
      <c r="M55" s="8">
        <f t="shared" si="26"/>
        <v>6.4445085626055771</v>
      </c>
      <c r="N55" s="8">
        <f>(M55-$H$2)^2</f>
        <v>6.4774608439556777E-2</v>
      </c>
      <c r="O55" s="8"/>
      <c r="P55" s="8"/>
      <c r="Q55" s="38">
        <v>4</v>
      </c>
      <c r="R55">
        <v>24.09</v>
      </c>
      <c r="S55" s="8">
        <f t="shared" si="27"/>
        <v>6.4419215908515994</v>
      </c>
      <c r="T55" s="8">
        <f>(S55-$H$2)^2</f>
        <v>6.346448793720047E-2</v>
      </c>
      <c r="W55" s="38">
        <v>4</v>
      </c>
      <c r="X55">
        <v>22.25</v>
      </c>
      <c r="Y55" s="8">
        <f t="shared" si="28"/>
        <v>6.82082199561696</v>
      </c>
      <c r="Z55" s="8">
        <f>(Y55-$H$2)^2</f>
        <v>0.39793639015416343</v>
      </c>
      <c r="AA55" s="8"/>
      <c r="AB55" s="8"/>
      <c r="AC55" s="38">
        <v>4</v>
      </c>
      <c r="AD55">
        <v>23.25</v>
      </c>
      <c r="AE55" s="8">
        <f t="shared" si="29"/>
        <v>6.5487756581007872</v>
      </c>
      <c r="AF55" s="8">
        <f>(AE55-$H$2)^2</f>
        <v>0.12871997284565267</v>
      </c>
      <c r="AG55" s="8"/>
      <c r="AH55" s="8"/>
      <c r="AI55" s="38">
        <v>4</v>
      </c>
      <c r="AJ55">
        <v>24.53</v>
      </c>
      <c r="AK55" s="8">
        <f t="shared" si="30"/>
        <v>6.4432696197076957</v>
      </c>
      <c r="AL55" s="8">
        <f>(AK55-$H$2)^2</f>
        <v>6.4145500266880623E-2</v>
      </c>
      <c r="AM55" s="8"/>
      <c r="AN55" s="8"/>
      <c r="AO55" s="38">
        <v>4</v>
      </c>
      <c r="AP55">
        <v>24.31</v>
      </c>
      <c r="AQ55" s="8">
        <f t="shared" si="31"/>
        <v>6.4435439458090507</v>
      </c>
      <c r="AR55" s="8">
        <f>(AQ55-$H$2)^2</f>
        <v>6.4284532456422613E-2</v>
      </c>
      <c r="AS55" s="8"/>
    </row>
    <row r="56" spans="1:45" x14ac:dyDescent="0.3">
      <c r="A56">
        <v>5</v>
      </c>
      <c r="B56">
        <v>25.33</v>
      </c>
      <c r="C56" s="8">
        <f t="shared" si="24"/>
        <v>4.1496798980755578</v>
      </c>
      <c r="D56" s="8">
        <f>(C56-$I$2)^2</f>
        <v>0.59240714550160123</v>
      </c>
      <c r="E56" s="8"/>
      <c r="F56" s="38">
        <v>5</v>
      </c>
      <c r="G56">
        <v>26.98</v>
      </c>
      <c r="H56" s="8">
        <f t="shared" si="25"/>
        <v>3.1401700695228243</v>
      </c>
      <c r="I56" s="8">
        <f>(H56-$I$2)^2</f>
        <v>5.7518395552686882E-2</v>
      </c>
      <c r="K56">
        <v>5</v>
      </c>
      <c r="L56">
        <v>27.87</v>
      </c>
      <c r="M56" s="8">
        <f t="shared" si="26"/>
        <v>3.0498093608161838</v>
      </c>
      <c r="N56" s="8">
        <f>(M56-$I$2)^2</f>
        <v>0.10902585820461702</v>
      </c>
      <c r="O56" s="8"/>
      <c r="P56" s="8"/>
      <c r="Q56" s="38">
        <v>5</v>
      </c>
      <c r="R56">
        <v>27.78</v>
      </c>
      <c r="S56" s="8">
        <f t="shared" si="27"/>
        <v>3.0545823560714247</v>
      </c>
      <c r="T56" s="8">
        <f>(S56-$I$2)^2</f>
        <v>0.10589664298002495</v>
      </c>
      <c r="W56" s="38">
        <v>5</v>
      </c>
      <c r="X56">
        <v>25.17</v>
      </c>
      <c r="Y56" s="8">
        <f t="shared" si="28"/>
        <v>4.1946150608677968</v>
      </c>
      <c r="Z56" s="8">
        <f>(Y56-$I$2)^2</f>
        <v>0.6635976973926444</v>
      </c>
      <c r="AA56" s="8"/>
      <c r="AB56" s="8"/>
      <c r="AC56" s="38">
        <v>5</v>
      </c>
      <c r="AD56">
        <v>26.81</v>
      </c>
      <c r="AE56" s="8">
        <f t="shared" si="29"/>
        <v>3.1739654792627654</v>
      </c>
      <c r="AF56" s="8">
        <f>(AE56-$I$2)^2</f>
        <v>4.2450223735421913E-2</v>
      </c>
      <c r="AG56" s="8"/>
      <c r="AH56" s="8"/>
      <c r="AI56" s="38">
        <v>5</v>
      </c>
      <c r="AJ56">
        <v>28.21</v>
      </c>
      <c r="AK56" s="8">
        <f t="shared" si="30"/>
        <v>3.0796788172608238</v>
      </c>
      <c r="AL56" s="8">
        <f>(AK56-$I$2)^2</f>
        <v>9.0192812801857591E-2</v>
      </c>
      <c r="AM56" s="8"/>
      <c r="AN56" s="8"/>
      <c r="AO56" s="38">
        <v>5</v>
      </c>
      <c r="AP56">
        <v>27.99</v>
      </c>
      <c r="AQ56" s="8">
        <f t="shared" si="31"/>
        <v>3.0862943647818675</v>
      </c>
      <c r="AR56" s="8">
        <f>(AQ56-$I$2)^2</f>
        <v>8.6263000158886674E-2</v>
      </c>
      <c r="AS56" s="8"/>
    </row>
    <row r="57" spans="1:45" x14ac:dyDescent="0.3">
      <c r="A57" s="14" t="s">
        <v>29</v>
      </c>
      <c r="B57" s="8">
        <f>AVERAGE(27.27,27.49,27.88)</f>
        <v>27.546666666666667</v>
      </c>
      <c r="C57" s="8">
        <f t="shared" si="24"/>
        <v>2.2219746298164473</v>
      </c>
      <c r="D57" s="8">
        <f>(C57-$J$2)^2</f>
        <v>0.59594482908024093</v>
      </c>
      <c r="E57" s="8"/>
      <c r="F57" s="17" t="s">
        <v>29</v>
      </c>
      <c r="G57" s="8">
        <f>AVERAGE(28.58,28.88,29.23)</f>
        <v>28.896666666666665</v>
      </c>
      <c r="H57" s="8">
        <f t="shared" si="25"/>
        <v>1.3111364403586983</v>
      </c>
      <c r="I57" s="8">
        <f>(H57-$J$2)^2</f>
        <v>1.9283088196253354E-2</v>
      </c>
      <c r="K57" s="14" t="s">
        <v>29</v>
      </c>
      <c r="L57" s="8">
        <f>AVERAGE(29.42,29.72,30.06)</f>
        <v>29.733333333333334</v>
      </c>
      <c r="M57" s="8">
        <f t="shared" si="26"/>
        <v>1.3355935940589347</v>
      </c>
      <c r="N57" s="8">
        <f>(M57-$J$2)^2</f>
        <v>1.3088825720351803E-2</v>
      </c>
      <c r="O57" s="8"/>
      <c r="P57" s="8"/>
      <c r="Q57" s="17" t="s">
        <v>29</v>
      </c>
      <c r="R57" s="8">
        <f>AVERAGE(29.34,29.64,29.98)</f>
        <v>29.653333333333336</v>
      </c>
      <c r="S57" s="8">
        <f t="shared" si="27"/>
        <v>1.3349033588298198</v>
      </c>
      <c r="T57" s="8">
        <f>(S57-$J$2)^2</f>
        <v>1.3247236808657208E-2</v>
      </c>
      <c r="W57" s="17" t="s">
        <v>29</v>
      </c>
      <c r="X57" s="8">
        <f>AVERAGE(27.25,27.51,27.87)</f>
        <v>27.543333333333337</v>
      </c>
      <c r="Y57" s="8">
        <f t="shared" si="28"/>
        <v>2.0600724381036351</v>
      </c>
      <c r="Z57" s="8">
        <f>(Y57-$J$2)^2</f>
        <v>0.37218837973371366</v>
      </c>
      <c r="AA57" s="8"/>
      <c r="AB57" s="8"/>
      <c r="AC57" s="17" t="s">
        <v>29</v>
      </c>
      <c r="AD57" s="8">
        <f>AVERAGE(28.48,28.78,29.15)</f>
        <v>28.803333333333331</v>
      </c>
      <c r="AE57" s="8">
        <f t="shared" si="29"/>
        <v>1.2843245738834277</v>
      </c>
      <c r="AF57" s="8">
        <f>(AE57-$J$2)^2</f>
        <v>2.7448346818907794E-2</v>
      </c>
      <c r="AG57" s="8"/>
      <c r="AH57" s="8"/>
      <c r="AI57" s="17" t="s">
        <v>29</v>
      </c>
      <c r="AJ57" s="8">
        <f>AVERAGE(29.82,30.12,30.47)</f>
        <v>30.136666666666667</v>
      </c>
      <c r="AK57" s="8">
        <f t="shared" si="30"/>
        <v>1.3186684152551216</v>
      </c>
      <c r="AL57" s="8">
        <f>(AK57-$J$2)^2</f>
        <v>1.7247985151601173E-2</v>
      </c>
      <c r="AM57" s="8"/>
      <c r="AN57" s="8"/>
      <c r="AO57" s="17" t="s">
        <v>29</v>
      </c>
      <c r="AP57" s="8">
        <f>AVERAGE(29.61,29.91,30.27)</f>
        <v>29.929999999999996</v>
      </c>
      <c r="AQ57" s="8">
        <f t="shared" si="31"/>
        <v>1.3164399660881934</v>
      </c>
      <c r="AR57" s="8">
        <f>(AQ57-$J$2)^2</f>
        <v>1.7838282658522928E-2</v>
      </c>
      <c r="AS57" s="8"/>
    </row>
    <row r="58" spans="1:45" x14ac:dyDescent="0.3">
      <c r="A58" s="2" t="s">
        <v>30</v>
      </c>
      <c r="B58" s="8">
        <f>AVERAGE(29.02,29.3,28.78)</f>
        <v>29.033333333333331</v>
      </c>
      <c r="C58" s="8">
        <f t="shared" si="24"/>
        <v>0.92910763787124395</v>
      </c>
      <c r="D58" s="8">
        <f>(C58-$K$2)^2</f>
        <v>1.4614963221070301E-2</v>
      </c>
      <c r="E58" s="8"/>
      <c r="F58" s="18" t="s">
        <v>30</v>
      </c>
      <c r="G58" s="8">
        <f>AVERAGE(30.34,30.76,30.14)</f>
        <v>30.413333333333338</v>
      </c>
      <c r="H58" s="8">
        <f t="shared" si="25"/>
        <v>-0.13618582271901047</v>
      </c>
      <c r="I58" s="8">
        <f>(H58-$K$2)^2</f>
        <v>1.4070368060195759</v>
      </c>
      <c r="K58" s="2" t="s">
        <v>30</v>
      </c>
      <c r="L58" s="8">
        <f>AVERAGE(31.19,31.62,30.97)</f>
        <v>31.26</v>
      </c>
      <c r="M58" s="8">
        <f t="shared" si="26"/>
        <v>-6.8898035949683134E-2</v>
      </c>
      <c r="N58" s="8">
        <f>(M58-$K$2)^2</f>
        <v>1.2519328148520585</v>
      </c>
      <c r="O58" s="8"/>
      <c r="P58" s="8"/>
      <c r="Q58" s="18" t="s">
        <v>30</v>
      </c>
      <c r="R58" s="8">
        <f>AVERAGE(31.12,31.54,30.89)</f>
        <v>31.183333333333334</v>
      </c>
      <c r="S58" s="8">
        <f t="shared" si="27"/>
        <v>-6.9603153152204555E-2</v>
      </c>
      <c r="T58" s="8">
        <f>(S58-$K$2)^2</f>
        <v>1.253511220548359</v>
      </c>
      <c r="W58" s="18" t="s">
        <v>30</v>
      </c>
      <c r="X58" s="8">
        <f>AVERAGE(28.91,29.26,28.77)</f>
        <v>28.98</v>
      </c>
      <c r="Y58" s="8">
        <f t="shared" si="28"/>
        <v>0.76795464258207602</v>
      </c>
      <c r="Z58" s="8">
        <f>(Y58-$K$2)^2</f>
        <v>7.9549583641004507E-2</v>
      </c>
      <c r="AA58" s="8"/>
      <c r="AB58" s="8"/>
      <c r="AC58" s="18" t="s">
        <v>30</v>
      </c>
      <c r="AD58" s="8">
        <f>AVERAGE(30.19,30.62,30.04)</f>
        <v>30.283333333333331</v>
      </c>
      <c r="AE58" s="8">
        <f t="shared" si="29"/>
        <v>-0.11868639934137093</v>
      </c>
      <c r="AF58" s="8">
        <f>(AE58-$K$2)^2</f>
        <v>1.3658279000054985</v>
      </c>
      <c r="AG58" s="8"/>
      <c r="AH58" s="8"/>
      <c r="AI58" s="18" t="s">
        <v>30</v>
      </c>
      <c r="AJ58" s="8">
        <f>AVERAGE(31.55,31.99,31.38)</f>
        <v>31.64</v>
      </c>
      <c r="AK58" s="8">
        <f t="shared" si="30"/>
        <v>-5.5407175237213835E-2</v>
      </c>
      <c r="AL58" s="8">
        <f>(AK58-$K$2)^2</f>
        <v>1.2219250230659164</v>
      </c>
      <c r="AM58" s="8"/>
      <c r="AN58" s="8"/>
      <c r="AO58" s="35" t="s">
        <v>30</v>
      </c>
      <c r="AP58" s="8">
        <f>AVERAGE(31.35,31.78,31.17)</f>
        <v>31.433333333333337</v>
      </c>
      <c r="AQ58" s="8">
        <f t="shared" si="31"/>
        <v>-5.5045143552447939E-2</v>
      </c>
      <c r="AR58" s="8">
        <f>(AQ58-$K$2)^2</f>
        <v>1.2211247692888503</v>
      </c>
      <c r="AS58" s="8"/>
    </row>
    <row r="59" spans="1:45" x14ac:dyDescent="0.3">
      <c r="A59" s="27" t="s">
        <v>31</v>
      </c>
      <c r="B59" s="8">
        <f>AVERAGE(27.22,27.02,26.41)</f>
        <v>26.883333333333329</v>
      </c>
      <c r="C59" s="8">
        <f t="shared" si="24"/>
        <v>2.798836807836846</v>
      </c>
      <c r="D59" s="8">
        <f>(C59-$L$2)^2</f>
        <v>5.6588645583193955</v>
      </c>
      <c r="E59" s="8"/>
      <c r="F59" s="34" t="s">
        <v>31</v>
      </c>
      <c r="G59" s="8">
        <f>AVERAGE(28.56,28.37,27.79)</f>
        <v>28.24</v>
      </c>
      <c r="H59" s="8">
        <f t="shared" si="25"/>
        <v>1.9377792663505815</v>
      </c>
      <c r="I59" s="8">
        <f>(H59-$L$2)^2</f>
        <v>2.3036539013637096</v>
      </c>
      <c r="K59" s="27" t="s">
        <v>31</v>
      </c>
      <c r="L59" s="8">
        <f>AVERAGE(29.39,29.2,28.61)</f>
        <v>29.066666666666666</v>
      </c>
      <c r="M59" s="8">
        <f t="shared" si="26"/>
        <v>1.9489087163334453</v>
      </c>
      <c r="N59" s="8">
        <f>(M59-$L$2)^2</f>
        <v>2.3375618628803836</v>
      </c>
      <c r="O59" s="8"/>
      <c r="P59" s="8"/>
      <c r="Q59" s="34" t="s">
        <v>31</v>
      </c>
      <c r="R59" s="8">
        <f>AVERAGE(29.3,29.12,28.52)</f>
        <v>28.98</v>
      </c>
      <c r="S59" s="8">
        <f t="shared" si="27"/>
        <v>1.9530086211835638</v>
      </c>
      <c r="T59" s="8">
        <f>(S59-$L$2)^2</f>
        <v>2.3501154326231317</v>
      </c>
      <c r="W59" s="19" t="s">
        <v>31</v>
      </c>
      <c r="X59" s="8">
        <f>AVERAGE(27.2,27.02,26.32)</f>
        <v>26.846666666666664</v>
      </c>
      <c r="Y59" s="8">
        <f t="shared" si="28"/>
        <v>2.6866446405723359</v>
      </c>
      <c r="Z59" s="8">
        <f>(Y59-$L$2)^2</f>
        <v>5.1376779266352939</v>
      </c>
      <c r="AA59" s="8"/>
      <c r="AB59" s="8"/>
      <c r="AC59" s="19" t="s">
        <v>31</v>
      </c>
      <c r="AD59" s="8">
        <f>AVERAGE(28.44,28.26,27.66)</f>
        <v>28.12</v>
      </c>
      <c r="AE59" s="8">
        <f t="shared" si="29"/>
        <v>1.9321111718813562</v>
      </c>
      <c r="AF59" s="8">
        <f>(AE59-$L$2)^2</f>
        <v>2.2864801961284087</v>
      </c>
      <c r="AG59" s="8"/>
      <c r="AH59" s="8"/>
      <c r="AI59" s="19" t="s">
        <v>31</v>
      </c>
      <c r="AJ59" s="8">
        <f>AVERAGE(29.78,29.59,28.98)</f>
        <v>29.450000000000003</v>
      </c>
      <c r="AK59" s="8">
        <f>($AJ$62)*(AJ59)+$AJ$61</f>
        <v>1.9462949599145922</v>
      </c>
      <c r="AL59" s="8">
        <f>(AK59-$L$2)^2</f>
        <v>2.3295763046606868</v>
      </c>
      <c r="AM59" s="8"/>
      <c r="AN59" s="8"/>
      <c r="AO59" s="19" t="s">
        <v>31</v>
      </c>
      <c r="AP59" s="8">
        <f>AVERAGE(29.57,29.38,28.77)</f>
        <v>29.24</v>
      </c>
      <c r="AQ59" s="8">
        <f t="shared" si="31"/>
        <v>1.945924262530788</v>
      </c>
      <c r="AR59" s="8">
        <f>(AQ59-$L$2)^2</f>
        <v>2.3284448549801295</v>
      </c>
      <c r="AS59" s="8"/>
    </row>
    <row r="60" spans="1:45" x14ac:dyDescent="0.3">
      <c r="B60" s="8"/>
      <c r="C60" s="8"/>
      <c r="D60" s="8"/>
      <c r="E60" s="8"/>
      <c r="F60" s="8"/>
      <c r="G60" s="8"/>
      <c r="H60" s="8"/>
      <c r="I60" s="8"/>
      <c r="L60" s="8"/>
      <c r="M60" s="8"/>
      <c r="N60" s="8"/>
      <c r="O60" s="8"/>
      <c r="P60" s="8"/>
      <c r="Q60" s="8"/>
      <c r="R60" s="8"/>
      <c r="S60" s="8"/>
      <c r="T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</row>
    <row r="61" spans="1:45" x14ac:dyDescent="0.3">
      <c r="A61" s="1" t="s">
        <v>32</v>
      </c>
      <c r="B61" s="8">
        <v>26.177698444693533</v>
      </c>
      <c r="C61" s="21" t="s">
        <v>33</v>
      </c>
      <c r="D61" s="21" t="s">
        <v>34</v>
      </c>
      <c r="E61" s="8"/>
      <c r="F61" s="21" t="s">
        <v>32</v>
      </c>
      <c r="G61" s="8">
        <v>28.886601712052308</v>
      </c>
      <c r="H61" s="21" t="s">
        <v>33</v>
      </c>
      <c r="I61" s="21" t="s">
        <v>34</v>
      </c>
      <c r="K61" s="1" t="s">
        <v>32</v>
      </c>
      <c r="L61" s="8">
        <v>28.689448047501937</v>
      </c>
      <c r="M61" s="21" t="s">
        <v>33</v>
      </c>
      <c r="N61" s="21" t="s">
        <v>34</v>
      </c>
      <c r="O61" s="8"/>
      <c r="P61" s="8"/>
      <c r="Q61" s="21" t="s">
        <v>32</v>
      </c>
      <c r="R61" s="8">
        <v>28.556014318725421</v>
      </c>
      <c r="S61" s="21" t="s">
        <v>33</v>
      </c>
      <c r="T61" s="24" t="s">
        <v>34</v>
      </c>
      <c r="W61" s="24" t="s">
        <v>32</v>
      </c>
      <c r="X61" s="8">
        <v>26.832159084030952</v>
      </c>
      <c r="Y61" s="24" t="s">
        <v>33</v>
      </c>
      <c r="Z61" s="24" t="s">
        <v>34</v>
      </c>
      <c r="AA61" s="8"/>
      <c r="AB61" s="8"/>
      <c r="AC61" s="24" t="s">
        <v>32</v>
      </c>
      <c r="AD61" s="8">
        <v>28.58931966315247</v>
      </c>
      <c r="AE61" s="24" t="s">
        <v>33</v>
      </c>
      <c r="AF61" s="24" t="s">
        <v>34</v>
      </c>
      <c r="AG61" s="8"/>
      <c r="AH61" s="8"/>
      <c r="AI61" s="24" t="s">
        <v>32</v>
      </c>
      <c r="AJ61" s="8">
        <v>28.864161571887532</v>
      </c>
      <c r="AK61" s="21" t="s">
        <v>33</v>
      </c>
      <c r="AL61" s="21" t="s">
        <v>34</v>
      </c>
      <c r="AM61" s="8"/>
      <c r="AN61" s="8"/>
      <c r="AO61" s="21" t="s">
        <v>32</v>
      </c>
      <c r="AP61" s="8">
        <v>28.621461694388074</v>
      </c>
      <c r="AQ61" s="21" t="s">
        <v>33</v>
      </c>
      <c r="AR61" s="21" t="s">
        <v>34</v>
      </c>
      <c r="AS61" s="8"/>
    </row>
    <row r="62" spans="1:45" x14ac:dyDescent="0.3">
      <c r="A62" s="1" t="s">
        <v>35</v>
      </c>
      <c r="B62" s="8">
        <v>-0.86964147440260475</v>
      </c>
      <c r="C62" s="8"/>
      <c r="D62" s="8">
        <f>SQRT(SUM(D52:D59)/COUNT(D52:D59))</f>
        <v>2.2907432185101411</v>
      </c>
      <c r="E62" s="8"/>
      <c r="F62" s="21" t="s">
        <v>35</v>
      </c>
      <c r="G62" s="8">
        <v>-0.95427841521606682</v>
      </c>
      <c r="H62" s="8"/>
      <c r="I62" s="8">
        <f>SQRT(SUM(I52:I59)/COUNT(I52:I59))</f>
        <v>0.94481762249244516</v>
      </c>
      <c r="K62" s="1" t="s">
        <v>35</v>
      </c>
      <c r="L62" s="8">
        <v>-0.91997268341176008</v>
      </c>
      <c r="M62" s="8"/>
      <c r="N62" s="8">
        <f>SQRT(SUM(N52:N59)/COUNT(N52:N59))</f>
        <v>0.87456572698123403</v>
      </c>
      <c r="O62" s="8"/>
      <c r="P62" s="8"/>
      <c r="Q62" s="21" t="s">
        <v>35</v>
      </c>
      <c r="R62" s="8">
        <v>-0.91797811240655125</v>
      </c>
      <c r="S62" s="8"/>
      <c r="T62" s="8">
        <f>SQRT(SUM(T52:T59)/COUNT(T52:T59))</f>
        <v>0.87464098234802967</v>
      </c>
      <c r="W62" s="24" t="s">
        <v>35</v>
      </c>
      <c r="X62" s="8">
        <v>-0.8993859365579322</v>
      </c>
      <c r="Y62" s="8"/>
      <c r="Z62" s="8">
        <f>SQRT(SUM(Z52:Z59)/COUNT(Z52:Z59))</f>
        <v>2.2079999520450144</v>
      </c>
      <c r="AA62" s="8"/>
      <c r="AB62" s="8"/>
      <c r="AC62" s="24" t="s">
        <v>35</v>
      </c>
      <c r="AD62" s="8">
        <v>-0.94798038731405088</v>
      </c>
      <c r="AE62" s="8"/>
      <c r="AF62" s="8">
        <f>SQRT(SUM(AF52:AF59)/COUNT(AF52:AF59))</f>
        <v>0.93463525295790018</v>
      </c>
      <c r="AG62" s="8"/>
      <c r="AH62" s="8"/>
      <c r="AI62" s="24" t="s">
        <v>35</v>
      </c>
      <c r="AJ62" s="8">
        <v>-0.91401923979534594</v>
      </c>
      <c r="AK62" s="8"/>
      <c r="AL62" s="8">
        <f>SQRT(SUM(AL52:AL59)/COUNT(AL52:AL59))</f>
        <v>0.87352870133430527</v>
      </c>
      <c r="AM62" s="8"/>
      <c r="AN62" s="8"/>
      <c r="AO62" s="21" t="s">
        <v>35</v>
      </c>
      <c r="AP62" s="8">
        <v>-0.91229608180086486</v>
      </c>
      <c r="AQ62" s="8"/>
      <c r="AR62" s="8">
        <f>SQRT(SUM(AR52:AR59)/COUNT(AR52:AR59))</f>
        <v>0.87351565408433773</v>
      </c>
      <c r="AS62" s="8"/>
    </row>
    <row r="63" spans="1:45" x14ac:dyDescent="0.3">
      <c r="B63" s="8"/>
      <c r="G63" s="8"/>
      <c r="H63" s="8"/>
      <c r="O63" s="8"/>
      <c r="P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</row>
    <row r="64" spans="1:45" x14ac:dyDescent="0.3">
      <c r="A64" s="1" t="s">
        <v>11</v>
      </c>
      <c r="B64" s="25" t="s">
        <v>40</v>
      </c>
      <c r="C64" s="7" t="s">
        <v>37</v>
      </c>
      <c r="F64" s="1" t="s">
        <v>11</v>
      </c>
      <c r="G64" s="25" t="s">
        <v>40</v>
      </c>
      <c r="H64" s="26" t="s">
        <v>14</v>
      </c>
      <c r="K64" s="1" t="s">
        <v>11</v>
      </c>
      <c r="L64" s="5" t="s">
        <v>40</v>
      </c>
      <c r="M64" s="7" t="s">
        <v>15</v>
      </c>
      <c r="O64" s="8"/>
      <c r="P64" s="8"/>
      <c r="Q64" s="1" t="s">
        <v>11</v>
      </c>
      <c r="R64" s="5" t="s">
        <v>40</v>
      </c>
      <c r="S64" s="7" t="s">
        <v>16</v>
      </c>
      <c r="W64" s="21" t="s">
        <v>11</v>
      </c>
      <c r="X64" s="25" t="s">
        <v>40</v>
      </c>
      <c r="Y64" s="26" t="s">
        <v>17</v>
      </c>
      <c r="Z64" s="8"/>
      <c r="AA64" s="8"/>
      <c r="AB64" s="8"/>
      <c r="AC64" s="21" t="s">
        <v>11</v>
      </c>
      <c r="AD64" s="25" t="s">
        <v>40</v>
      </c>
      <c r="AE64" s="26" t="s">
        <v>18</v>
      </c>
      <c r="AF64" s="8"/>
      <c r="AG64" s="8"/>
      <c r="AH64" s="8"/>
      <c r="AI64" s="24" t="s">
        <v>11</v>
      </c>
      <c r="AJ64" s="25" t="s">
        <v>40</v>
      </c>
      <c r="AK64" s="26" t="s">
        <v>19</v>
      </c>
      <c r="AL64" s="8"/>
      <c r="AM64" s="8"/>
      <c r="AN64" s="8"/>
      <c r="AO64" s="21" t="s">
        <v>11</v>
      </c>
      <c r="AP64" s="25" t="s">
        <v>40</v>
      </c>
      <c r="AQ64" s="26" t="s">
        <v>20</v>
      </c>
      <c r="AR64" s="8"/>
      <c r="AS64" s="8"/>
    </row>
    <row r="65" spans="1:45" x14ac:dyDescent="0.3">
      <c r="A65" s="1" t="s">
        <v>21</v>
      </c>
      <c r="B65" s="21" t="s">
        <v>25</v>
      </c>
      <c r="C65" s="1" t="s">
        <v>26</v>
      </c>
      <c r="D65" s="1" t="s">
        <v>24</v>
      </c>
      <c r="F65" s="1" t="s">
        <v>21</v>
      </c>
      <c r="G65" s="21" t="s">
        <v>25</v>
      </c>
      <c r="H65" s="21" t="s">
        <v>26</v>
      </c>
      <c r="I65" s="1" t="s">
        <v>24</v>
      </c>
      <c r="K65" s="1" t="s">
        <v>21</v>
      </c>
      <c r="L65" s="1" t="s">
        <v>25</v>
      </c>
      <c r="M65" s="1" t="s">
        <v>26</v>
      </c>
      <c r="N65" s="1" t="s">
        <v>24</v>
      </c>
      <c r="O65" s="8"/>
      <c r="P65" s="8"/>
      <c r="Q65" s="1" t="s">
        <v>21</v>
      </c>
      <c r="R65" s="1" t="s">
        <v>25</v>
      </c>
      <c r="S65" s="1" t="s">
        <v>26</v>
      </c>
      <c r="T65" s="1" t="s">
        <v>24</v>
      </c>
      <c r="U65" s="1" t="s">
        <v>41</v>
      </c>
      <c r="W65" s="21" t="s">
        <v>21</v>
      </c>
      <c r="X65" s="21" t="s">
        <v>25</v>
      </c>
      <c r="Y65" s="21" t="s">
        <v>26</v>
      </c>
      <c r="Z65" s="21" t="s">
        <v>24</v>
      </c>
      <c r="AA65" s="8"/>
      <c r="AB65" s="8"/>
      <c r="AC65" s="21" t="s">
        <v>21</v>
      </c>
      <c r="AD65" s="21" t="s">
        <v>25</v>
      </c>
      <c r="AE65" s="21" t="s">
        <v>26</v>
      </c>
      <c r="AF65" s="21" t="s">
        <v>24</v>
      </c>
      <c r="AG65" s="8"/>
      <c r="AH65" s="8"/>
      <c r="AI65" s="24" t="s">
        <v>21</v>
      </c>
      <c r="AJ65" s="21" t="s">
        <v>25</v>
      </c>
      <c r="AK65" s="21" t="s">
        <v>26</v>
      </c>
      <c r="AL65" s="21" t="s">
        <v>24</v>
      </c>
      <c r="AM65" s="21"/>
      <c r="AN65" s="8"/>
      <c r="AO65" s="21" t="s">
        <v>21</v>
      </c>
      <c r="AP65" s="21" t="s">
        <v>25</v>
      </c>
      <c r="AQ65" s="21" t="s">
        <v>26</v>
      </c>
      <c r="AR65" s="21" t="s">
        <v>24</v>
      </c>
      <c r="AS65" s="21"/>
    </row>
    <row r="66" spans="1:45" x14ac:dyDescent="0.3">
      <c r="B66" s="8" t="s">
        <v>27</v>
      </c>
      <c r="C66" t="s">
        <v>27</v>
      </c>
      <c r="D66" t="s">
        <v>28</v>
      </c>
      <c r="G66" s="8" t="s">
        <v>27</v>
      </c>
      <c r="H66" s="8" t="s">
        <v>27</v>
      </c>
      <c r="I66" t="s">
        <v>28</v>
      </c>
      <c r="L66" t="s">
        <v>27</v>
      </c>
      <c r="M66" t="s">
        <v>27</v>
      </c>
      <c r="N66" t="s">
        <v>28</v>
      </c>
      <c r="O66" s="8"/>
      <c r="P66" s="8"/>
      <c r="R66" t="s">
        <v>27</v>
      </c>
      <c r="S66" t="s">
        <v>27</v>
      </c>
      <c r="T66" t="s">
        <v>28</v>
      </c>
      <c r="W66" s="8"/>
      <c r="X66" s="21" t="s">
        <v>27</v>
      </c>
      <c r="Y66" s="21" t="s">
        <v>27</v>
      </c>
      <c r="Z66" s="21" t="s">
        <v>28</v>
      </c>
      <c r="AA66" s="8"/>
      <c r="AB66" s="8"/>
      <c r="AC66" s="8"/>
      <c r="AD66" s="21" t="s">
        <v>27</v>
      </c>
      <c r="AE66" s="21" t="s">
        <v>27</v>
      </c>
      <c r="AF66" s="21" t="s">
        <v>28</v>
      </c>
      <c r="AG66" s="8"/>
      <c r="AH66" s="8"/>
      <c r="AI66" s="8"/>
      <c r="AJ66" s="21" t="s">
        <v>27</v>
      </c>
      <c r="AK66" s="21" t="s">
        <v>27</v>
      </c>
      <c r="AL66" s="21" t="s">
        <v>28</v>
      </c>
      <c r="AM66" s="21"/>
      <c r="AN66" s="8"/>
      <c r="AO66" s="8"/>
      <c r="AP66" s="21" t="s">
        <v>27</v>
      </c>
      <c r="AQ66" s="21" t="s">
        <v>27</v>
      </c>
      <c r="AR66" s="21" t="s">
        <v>28</v>
      </c>
      <c r="AS66" s="21"/>
    </row>
    <row r="67" spans="1:45" x14ac:dyDescent="0.3">
      <c r="A67">
        <v>1</v>
      </c>
      <c r="B67">
        <v>27.21</v>
      </c>
      <c r="C67" s="8">
        <f>($B$77)*(B67)+$B$76</f>
        <v>3.1511931819839241</v>
      </c>
      <c r="D67" s="8">
        <f>(C67-$E$2)^2</f>
        <v>46.769278694143168</v>
      </c>
      <c r="E67" s="8"/>
      <c r="F67" s="38">
        <v>1</v>
      </c>
      <c r="G67" s="8">
        <v>22.85</v>
      </c>
      <c r="H67" s="8">
        <f>($G$77)*(G67)+$G$76</f>
        <v>7.6805188093019048</v>
      </c>
      <c r="I67" s="8">
        <f>(H67-$E$2)^2</f>
        <v>5.3337033701882923</v>
      </c>
      <c r="K67">
        <v>1</v>
      </c>
      <c r="L67" s="8">
        <v>22.51</v>
      </c>
      <c r="M67" s="8">
        <f>($L$77)*(L67)+$L$76</f>
        <v>7.9974348605779966</v>
      </c>
      <c r="N67" s="8">
        <f>(M67-$E$2)^2</f>
        <v>3.9703158348398286</v>
      </c>
      <c r="O67" s="8"/>
      <c r="P67" s="8"/>
      <c r="Q67" s="38">
        <v>1</v>
      </c>
      <c r="R67">
        <v>22.88</v>
      </c>
      <c r="S67" s="8">
        <f>($R$77)*(R67)+$R$76</f>
        <v>8.0308905042027838</v>
      </c>
      <c r="T67" s="8">
        <f>(S67-$E$2)^2</f>
        <v>3.8381100165228235</v>
      </c>
      <c r="W67" s="38">
        <v>1</v>
      </c>
      <c r="X67">
        <v>22.98</v>
      </c>
      <c r="Y67" s="8">
        <f>($X$77)*(X67)+$X$76</f>
        <v>5.8609432138076087</v>
      </c>
      <c r="Z67" s="8">
        <f>(Y67-$E$2)^2</f>
        <v>17.04910994360144</v>
      </c>
      <c r="AA67" s="8"/>
      <c r="AB67" s="8"/>
      <c r="AC67" s="38">
        <v>1</v>
      </c>
      <c r="AD67">
        <v>21.04</v>
      </c>
      <c r="AE67" s="8">
        <f>($AD$77)*(AD67)+$AD$76</f>
        <v>8.6654653281203728</v>
      </c>
      <c r="AF67" s="8">
        <f>(AE67-$E$2)^2</f>
        <v>1.7543920970112721</v>
      </c>
      <c r="AG67" s="8"/>
      <c r="AH67" s="8"/>
      <c r="AI67" s="38">
        <v>1</v>
      </c>
      <c r="AJ67">
        <v>21.78</v>
      </c>
      <c r="AK67" s="8">
        <f>($AJ$77)*(AJ67)+$AJ$76</f>
        <v>8.6308740513076252</v>
      </c>
      <c r="AL67" s="8">
        <f>(AK67-$E$2)^2</f>
        <v>1.8472233444089483</v>
      </c>
      <c r="AM67" s="8"/>
      <c r="AN67" s="8"/>
      <c r="AO67" s="38">
        <v>1</v>
      </c>
      <c r="AP67">
        <v>21.55</v>
      </c>
      <c r="AQ67" s="8">
        <f>($AP$77)*(AP67)+$AP$76</f>
        <v>8.6412368632802199</v>
      </c>
      <c r="AR67" s="8">
        <f>(AQ67-$E$2)^2</f>
        <v>1.8191619989741807</v>
      </c>
      <c r="AS67" s="8"/>
    </row>
    <row r="68" spans="1:45" x14ac:dyDescent="0.3">
      <c r="A68">
        <v>2</v>
      </c>
      <c r="B68">
        <v>21.91</v>
      </c>
      <c r="C68" s="8">
        <f t="shared" ref="C68:C74" si="32">($B$77)*(B68)+$B$76</f>
        <v>6.536135221920274</v>
      </c>
      <c r="D68" s="8">
        <f>(C68-$F$2)^2</f>
        <v>0.29578889683570975</v>
      </c>
      <c r="E68" s="8"/>
      <c r="F68" s="38">
        <v>2</v>
      </c>
      <c r="G68" s="8">
        <v>23.06</v>
      </c>
      <c r="H68" s="8">
        <f t="shared" ref="H68:H74" si="33">($G$77)*(G68)+$G$76</f>
        <v>7.4506342535177339</v>
      </c>
      <c r="I68" s="8">
        <f>(H68-$F$2)^2</f>
        <v>0.13736974988064779</v>
      </c>
      <c r="K68">
        <v>2</v>
      </c>
      <c r="L68" s="8">
        <v>23.11</v>
      </c>
      <c r="M68" s="8">
        <f t="shared" ref="M68:M74" si="34">($L$77)*(L68)+$L$76</f>
        <v>7.3560415133174359</v>
      </c>
      <c r="N68" s="8">
        <f>(M68-$F$2)^2</f>
        <v>7.6198917074580125E-2</v>
      </c>
      <c r="O68" s="8"/>
      <c r="P68" s="8"/>
      <c r="Q68" s="38">
        <v>2</v>
      </c>
      <c r="R68">
        <v>23.52</v>
      </c>
      <c r="S68" s="8">
        <f t="shared" ref="S68:S74" si="35">($R$77)*(R68)+$R$76</f>
        <v>7.3481401622175646</v>
      </c>
      <c r="T68" s="8">
        <f>(S68-$F$2)^2</f>
        <v>7.1899146594061825E-2</v>
      </c>
      <c r="W68" s="38">
        <v>2</v>
      </c>
      <c r="X68">
        <v>20.97</v>
      </c>
      <c r="Y68" s="8">
        <f t="shared" ref="Y68:Y74" si="36">($X$77)*(X68)+$X$76</f>
        <v>7.9396408468871407</v>
      </c>
      <c r="Z68" s="8">
        <f>(Y68-$F$2)^2</f>
        <v>0.73898238563684027</v>
      </c>
      <c r="AA68" s="8"/>
      <c r="AB68" s="8"/>
      <c r="AC68" s="38">
        <v>2</v>
      </c>
      <c r="AD68">
        <v>22.56</v>
      </c>
      <c r="AE68" s="8">
        <f t="shared" ref="AE68:AE74" si="37">($AD$77)*(AD68)+$AD$76</f>
        <v>7.1839611042954488</v>
      </c>
      <c r="AF68" s="8">
        <f>(AE68-$F$2)^2</f>
        <v>1.080791120632916E-2</v>
      </c>
      <c r="AG68" s="8"/>
      <c r="AH68" s="8"/>
      <c r="AI68" s="38">
        <v>2</v>
      </c>
      <c r="AJ68">
        <v>23.32</v>
      </c>
      <c r="AK68" s="8">
        <f t="shared" ref="AK68:AK74" si="38">($AJ$77)*(AJ68)+$AJ$76</f>
        <v>7.1507788696677039</v>
      </c>
      <c r="AL68" s="8">
        <f>(AK68-$F$2)^2</f>
        <v>5.0096483914378095E-3</v>
      </c>
      <c r="AM68" s="8"/>
      <c r="AN68" s="8"/>
      <c r="AO68" s="38">
        <v>2</v>
      </c>
      <c r="AP68">
        <v>23.11</v>
      </c>
      <c r="AQ68" s="8">
        <f t="shared" ref="AQ68:AQ74" si="39">($AP$77)*(AP68)+$AP$76</f>
        <v>7.145852774819538</v>
      </c>
      <c r="AR68" s="8">
        <f>(AQ68-$F$2)^2</f>
        <v>4.3365879514327627E-3</v>
      </c>
      <c r="AS68" s="8"/>
    </row>
    <row r="69" spans="1:45" x14ac:dyDescent="0.3">
      <c r="A69">
        <v>3</v>
      </c>
      <c r="B69">
        <v>22.57</v>
      </c>
      <c r="C69" s="8">
        <f t="shared" si="32"/>
        <v>6.1146141377017837</v>
      </c>
      <c r="D69" s="8">
        <f>(C69-$G$2)^2</f>
        <v>0.51067336580326339</v>
      </c>
      <c r="E69" s="8"/>
      <c r="F69" s="38">
        <v>3</v>
      </c>
      <c r="G69" s="8">
        <v>23.6</v>
      </c>
      <c r="H69" s="8">
        <f t="shared" si="33"/>
        <v>6.8595025386441364</v>
      </c>
      <c r="I69" s="8">
        <f>(H69-$G$2)^2</f>
        <v>2.130147660308678</v>
      </c>
      <c r="K69">
        <v>3</v>
      </c>
      <c r="L69" s="8">
        <v>23.62</v>
      </c>
      <c r="M69" s="8">
        <f t="shared" si="34"/>
        <v>6.8108571681459544</v>
      </c>
      <c r="N69" s="8">
        <f>(M69-$G$2)^2</f>
        <v>1.9905179489088209</v>
      </c>
      <c r="O69" s="8"/>
      <c r="P69" s="8"/>
      <c r="Q69" s="38">
        <v>3</v>
      </c>
      <c r="R69">
        <v>24.03</v>
      </c>
      <c r="S69" s="8">
        <f t="shared" si="35"/>
        <v>6.8040734834480929</v>
      </c>
      <c r="T69" s="8">
        <f>(S69-$G$2)^2</f>
        <v>1.9714223469220611</v>
      </c>
      <c r="W69" s="38">
        <v>3</v>
      </c>
      <c r="X69">
        <v>22.17</v>
      </c>
      <c r="Y69" s="8">
        <f t="shared" si="36"/>
        <v>6.6986273346008502</v>
      </c>
      <c r="Z69" s="8">
        <f>(Y69-$G$2)^2</f>
        <v>1.6864329541725078</v>
      </c>
      <c r="AA69" s="8"/>
      <c r="AB69" s="8"/>
      <c r="AC69" s="38">
        <v>3</v>
      </c>
      <c r="AD69">
        <v>23.17</v>
      </c>
      <c r="AE69" s="8">
        <f t="shared" si="37"/>
        <v>6.5894100671025484</v>
      </c>
      <c r="AF69" s="8">
        <f>(AE69-$G$2)^2</f>
        <v>1.4146963077248877</v>
      </c>
      <c r="AG69" s="8"/>
      <c r="AH69" s="8"/>
      <c r="AI69" s="38">
        <v>3</v>
      </c>
      <c r="AJ69">
        <v>23.84</v>
      </c>
      <c r="AK69" s="8">
        <f t="shared" si="38"/>
        <v>6.6510064706724066</v>
      </c>
      <c r="AL69" s="8">
        <f>(AK69-$G$2)^2</f>
        <v>1.56501718966423</v>
      </c>
      <c r="AM69" s="8"/>
      <c r="AN69" s="8"/>
      <c r="AO69" s="38">
        <v>3</v>
      </c>
      <c r="AP69">
        <v>23.63</v>
      </c>
      <c r="AQ69" s="8">
        <f t="shared" si="39"/>
        <v>6.6473914119993083</v>
      </c>
      <c r="AR69" s="8">
        <f>(AQ69-$G$2)^2</f>
        <v>1.5559853347296271</v>
      </c>
      <c r="AS69" s="8"/>
    </row>
    <row r="70" spans="1:45" x14ac:dyDescent="0.3">
      <c r="A70">
        <v>4</v>
      </c>
      <c r="B70">
        <v>22.51</v>
      </c>
      <c r="C70" s="8">
        <f t="shared" si="32"/>
        <v>6.1529342362671002</v>
      </c>
      <c r="D70" s="8">
        <f>(C70-$H$2)^2</f>
        <v>1.3738708411031768E-3</v>
      </c>
      <c r="E70" s="8"/>
      <c r="F70" s="38">
        <v>4</v>
      </c>
      <c r="G70" s="8">
        <v>23.48</v>
      </c>
      <c r="H70" s="8">
        <f t="shared" si="33"/>
        <v>6.9908651419493815</v>
      </c>
      <c r="I70" s="8">
        <f>(H70-$H$2)^2</f>
        <v>0.64138497558960228</v>
      </c>
      <c r="K70">
        <v>4</v>
      </c>
      <c r="L70" s="8">
        <v>23.5</v>
      </c>
      <c r="M70" s="8">
        <f t="shared" si="34"/>
        <v>6.9391358375980694</v>
      </c>
      <c r="N70" s="8">
        <f>(M70-$H$2)^2</f>
        <v>0.56120450317376047</v>
      </c>
      <c r="O70" s="8"/>
      <c r="P70" s="8"/>
      <c r="Q70" s="38">
        <v>4</v>
      </c>
      <c r="R70">
        <v>23.91</v>
      </c>
      <c r="S70" s="8">
        <f t="shared" si="35"/>
        <v>6.932089172570322</v>
      </c>
      <c r="T70" s="8">
        <f>(S70-$H$2)^2</f>
        <v>0.55069634004610457</v>
      </c>
      <c r="W70" s="38">
        <v>4</v>
      </c>
      <c r="X70">
        <v>21.71</v>
      </c>
      <c r="Y70" s="8">
        <f t="shared" si="36"/>
        <v>7.1743491809772593</v>
      </c>
      <c r="Z70" s="8">
        <f>(Y70-$H$2)^2</f>
        <v>0.96894331009060031</v>
      </c>
      <c r="AA70" s="8"/>
      <c r="AB70" s="8"/>
      <c r="AC70" s="38">
        <v>4</v>
      </c>
      <c r="AD70">
        <v>23.01</v>
      </c>
      <c r="AE70" s="8">
        <f t="shared" si="37"/>
        <v>6.7453578801367513</v>
      </c>
      <c r="AF70" s="8">
        <f>(AE70-$H$2)^2</f>
        <v>0.30842237502998582</v>
      </c>
      <c r="AG70" s="8"/>
      <c r="AH70" s="8"/>
      <c r="AI70" s="38">
        <v>4</v>
      </c>
      <c r="AJ70">
        <v>23.74</v>
      </c>
      <c r="AK70" s="8">
        <f t="shared" si="38"/>
        <v>6.7471165474022747</v>
      </c>
      <c r="AL70" s="8">
        <f>(AK70-$H$2)^2</f>
        <v>0.31037884738943061</v>
      </c>
      <c r="AM70" s="8"/>
      <c r="AN70" s="8"/>
      <c r="AO70" s="38">
        <v>4</v>
      </c>
      <c r="AP70">
        <v>23.53</v>
      </c>
      <c r="AQ70" s="8">
        <f t="shared" si="39"/>
        <v>6.7432493663878112</v>
      </c>
      <c r="AR70" s="8">
        <f>(AQ70-$H$2)^2</f>
        <v>0.30608486140851415</v>
      </c>
      <c r="AS70" s="8"/>
    </row>
    <row r="71" spans="1:45" x14ac:dyDescent="0.3">
      <c r="A71">
        <v>5</v>
      </c>
      <c r="B71">
        <v>25.75</v>
      </c>
      <c r="C71" s="8">
        <f t="shared" si="32"/>
        <v>4.0836489137399745</v>
      </c>
      <c r="D71" s="8">
        <f>(C71-$I$2)^2</f>
        <v>0.49512179380744625</v>
      </c>
      <c r="E71" s="8"/>
      <c r="F71" s="38">
        <v>5</v>
      </c>
      <c r="G71" s="8">
        <v>27.38</v>
      </c>
      <c r="H71" s="8">
        <f t="shared" si="33"/>
        <v>2.7215805345290001</v>
      </c>
      <c r="I71" s="8">
        <f>(H71-$I$2)^2</f>
        <v>0.43351619251111712</v>
      </c>
      <c r="K71">
        <v>5</v>
      </c>
      <c r="L71" s="8">
        <v>27.55</v>
      </c>
      <c r="M71" s="8">
        <f t="shared" si="34"/>
        <v>2.6097307435892709</v>
      </c>
      <c r="N71" s="8">
        <f>(M71-$I$2)^2</f>
        <v>0.59331472737153734</v>
      </c>
      <c r="O71" s="8"/>
      <c r="P71" s="8"/>
      <c r="Q71" s="38">
        <v>5</v>
      </c>
      <c r="R71">
        <v>27.97</v>
      </c>
      <c r="S71" s="8">
        <f t="shared" si="35"/>
        <v>2.6008916906016033</v>
      </c>
      <c r="T71" s="8">
        <f>(S71-$I$2)^2</f>
        <v>0.60700975777362765</v>
      </c>
      <c r="W71" s="38">
        <v>5</v>
      </c>
      <c r="X71">
        <v>25.98</v>
      </c>
      <c r="Y71" s="8">
        <f t="shared" si="36"/>
        <v>2.7584094330918916</v>
      </c>
      <c r="Z71" s="8">
        <f>(Y71-$I$2)^2</f>
        <v>0.38637483286914348</v>
      </c>
      <c r="AA71" s="8"/>
      <c r="AB71" s="8"/>
      <c r="AC71" s="38">
        <v>5</v>
      </c>
      <c r="AD71">
        <v>27.62</v>
      </c>
      <c r="AE71" s="8">
        <f t="shared" si="37"/>
        <v>2.2521115170887924</v>
      </c>
      <c r="AF71" s="8">
        <f>(AE71-$I$2)^2</f>
        <v>1.2721324298837451</v>
      </c>
      <c r="AG71" s="8"/>
      <c r="AH71" s="8"/>
      <c r="AI71" s="38">
        <v>5</v>
      </c>
      <c r="AJ71">
        <v>28.47</v>
      </c>
      <c r="AK71" s="8">
        <f t="shared" si="38"/>
        <v>2.2011099180796663</v>
      </c>
      <c r="AL71" s="8">
        <f>(AK71-$I$2)^2</f>
        <v>1.3897818252501308</v>
      </c>
      <c r="AM71" s="8"/>
      <c r="AN71" s="8"/>
      <c r="AO71" s="38">
        <v>5</v>
      </c>
      <c r="AP71">
        <v>28.28</v>
      </c>
      <c r="AQ71" s="8">
        <f t="shared" si="39"/>
        <v>2.1899965329338045</v>
      </c>
      <c r="AR71" s="8">
        <f>(AQ71-$I$2)^2</f>
        <v>1.4161082516295656</v>
      </c>
      <c r="AS71" s="8"/>
    </row>
    <row r="72" spans="1:45" x14ac:dyDescent="0.3">
      <c r="A72" s="14" t="s">
        <v>29</v>
      </c>
      <c r="B72" s="8">
        <f>AVERAGE(26.01,27.25,28.09)</f>
        <v>27.116666666666671</v>
      </c>
      <c r="C72" s="8">
        <f t="shared" si="32"/>
        <v>3.2108022241966374</v>
      </c>
      <c r="D72" s="8">
        <f>(C72-$J$2)^2</f>
        <v>3.1004244727358254</v>
      </c>
      <c r="E72" s="8"/>
      <c r="F72" s="17" t="s">
        <v>29</v>
      </c>
      <c r="G72" s="8">
        <f>AVERAGE(27.87,28.55,29.34)</f>
        <v>28.58666666666667</v>
      </c>
      <c r="H72" s="8">
        <f t="shared" si="33"/>
        <v>1.4006565790707235</v>
      </c>
      <c r="I72" s="8">
        <f>(H72-$J$2)^2</f>
        <v>2.4347731890037583E-3</v>
      </c>
      <c r="K72" s="14" t="s">
        <v>29</v>
      </c>
      <c r="L72" s="8">
        <f>AVERAGE(28.07,28.65,29.42)</f>
        <v>28.713333333333335</v>
      </c>
      <c r="M72" s="8">
        <f t="shared" si="34"/>
        <v>1.3661403091785118</v>
      </c>
      <c r="N72" s="8">
        <f>(M72-$J$2)^2</f>
        <v>7.0324477446755823E-3</v>
      </c>
      <c r="O72" s="8"/>
      <c r="P72" s="21"/>
      <c r="Q72" s="17" t="s">
        <v>29</v>
      </c>
      <c r="R72" s="8">
        <f>AVERAGE(28.48,29.06,29.84)</f>
        <v>29.126666666666665</v>
      </c>
      <c r="S72" s="8">
        <f t="shared" si="35"/>
        <v>1.3669626871179048</v>
      </c>
      <c r="T72" s="8">
        <f>(S72-$J$2)^2</f>
        <v>6.8951953306789649E-3</v>
      </c>
      <c r="W72" s="14" t="s">
        <v>29</v>
      </c>
      <c r="X72" s="8">
        <f>AVERAGE(25.76,26.93,27.48)</f>
        <v>26.723333333333333</v>
      </c>
      <c r="Y72" s="8">
        <f t="shared" si="36"/>
        <v>1.9896705074256644</v>
      </c>
      <c r="Z72" s="8">
        <f>(Y72-$J$2)^2</f>
        <v>0.29124425658507419</v>
      </c>
      <c r="AA72" s="21"/>
      <c r="AB72" s="8"/>
      <c r="AC72" s="17" t="s">
        <v>29</v>
      </c>
      <c r="AD72" s="8">
        <f>AVERAGE(27.77,28.42,29)</f>
        <v>28.396666666666665</v>
      </c>
      <c r="AE72" s="8">
        <f t="shared" si="37"/>
        <v>1.4951148413186068</v>
      </c>
      <c r="AF72" s="8">
        <f>(AE72-$J$2)^2</f>
        <v>2.0353489072030785E-3</v>
      </c>
      <c r="AG72" s="8"/>
      <c r="AH72" s="8"/>
      <c r="AI72" s="17" t="s">
        <v>29</v>
      </c>
      <c r="AJ72" s="8">
        <f>AVERAGE(28.65,29.2,29.79)</f>
        <v>29.213333333333328</v>
      </c>
      <c r="AK72" s="8">
        <f t="shared" si="38"/>
        <v>1.4866916810543387</v>
      </c>
      <c r="AL72" s="8">
        <f>(AK72-$J$2)^2</f>
        <v>1.3462794585933199E-3</v>
      </c>
      <c r="AM72" s="8"/>
      <c r="AN72" s="8"/>
      <c r="AO72" s="17" t="s">
        <v>29</v>
      </c>
      <c r="AP72" s="8">
        <f>AVERAGE(28.45,29,29.59)</f>
        <v>29.013333333333335</v>
      </c>
      <c r="AQ72" s="8">
        <f t="shared" si="39"/>
        <v>1.487038200751428</v>
      </c>
      <c r="AR72" s="8">
        <f>(AQ72-$J$2)^2</f>
        <v>1.3718283149030854E-3</v>
      </c>
      <c r="AS72" s="8"/>
    </row>
    <row r="73" spans="1:45" x14ac:dyDescent="0.3">
      <c r="A73" s="2" t="s">
        <v>30</v>
      </c>
      <c r="B73" s="8">
        <f>AVERAGE(28.84,27.68,27.8)</f>
        <v>28.106666666666666</v>
      </c>
      <c r="C73" s="8">
        <f t="shared" si="32"/>
        <v>2.5785205978689092</v>
      </c>
      <c r="D73" s="8">
        <f>(C73-$K$2)^2</f>
        <v>2.3363752181095276</v>
      </c>
      <c r="E73" s="8"/>
      <c r="F73" s="18" t="s">
        <v>30</v>
      </c>
      <c r="G73" s="8">
        <f>AVERAGE(30.23,29.03,29.22)</f>
        <v>29.493333333333336</v>
      </c>
      <c r="H73" s="8">
        <f t="shared" si="33"/>
        <v>0.40813913187555784</v>
      </c>
      <c r="I73" s="8">
        <f>(H73-$K$2)^2</f>
        <v>0.41198537402946261</v>
      </c>
      <c r="K73" s="40" t="s">
        <v>30</v>
      </c>
      <c r="L73" s="8">
        <f>AVERAGE(30.33,29.13,29.3)</f>
        <v>29.586666666666662</v>
      </c>
      <c r="M73" s="8">
        <f t="shared" si="34"/>
        <v>0.43255665927702935</v>
      </c>
      <c r="N73" s="8">
        <f>(M73-$K$2)^2</f>
        <v>0.3812362790031425</v>
      </c>
      <c r="O73" s="8"/>
      <c r="P73" s="21"/>
      <c r="Q73" s="18" t="s">
        <v>30</v>
      </c>
      <c r="R73" s="8">
        <f>AVERAGE(30.74,29.54,29.72)</f>
        <v>30</v>
      </c>
      <c r="S73" s="8">
        <f t="shared" si="35"/>
        <v>0.43529294961724219</v>
      </c>
      <c r="T73" s="8">
        <f>(S73-$K$2)^2</f>
        <v>0.3778647577902704</v>
      </c>
      <c r="W73" s="2" t="s">
        <v>30</v>
      </c>
      <c r="X73" s="8">
        <f>AVERAGE(28.57,27.46,27.77)</f>
        <v>27.933333333333334</v>
      </c>
      <c r="Y73" s="8">
        <f t="shared" si="36"/>
        <v>0.73831521587032256</v>
      </c>
      <c r="Z73" s="8">
        <f>(Y73-$K$2)^2</f>
        <v>9.7147404657963649E-2</v>
      </c>
      <c r="AA73" s="8"/>
      <c r="AB73" s="8"/>
      <c r="AC73" s="18" t="s">
        <v>30</v>
      </c>
      <c r="AD73" s="8">
        <f>AVERAGE(30.18,28.98,29.31)</f>
        <v>29.49</v>
      </c>
      <c r="AE73" s="8">
        <f t="shared" si="37"/>
        <v>0.42947145225155481</v>
      </c>
      <c r="AF73" s="8">
        <f>(AE73-$K$2)^2</f>
        <v>0.38505567857079448</v>
      </c>
      <c r="AG73" s="8"/>
      <c r="AH73" s="8"/>
      <c r="AI73" s="18" t="s">
        <v>30</v>
      </c>
      <c r="AJ73" s="8">
        <f>AVERAGE(30.97,29.77,30.08)</f>
        <v>30.27333333333333</v>
      </c>
      <c r="AK73" s="8">
        <f t="shared" si="38"/>
        <v>0.46792486771776964</v>
      </c>
      <c r="AL73" s="8">
        <f>(AK73-$K$2)^2</f>
        <v>0.33881145962137604</v>
      </c>
      <c r="AM73" s="8"/>
      <c r="AN73" s="8"/>
      <c r="AO73" s="35" t="s">
        <v>30</v>
      </c>
      <c r="AP73" s="8">
        <f>AVERAGE(30.77,29.57,29.88)</f>
        <v>30.073333333333334</v>
      </c>
      <c r="AQ73" s="8">
        <f t="shared" si="39"/>
        <v>0.4709438842332716</v>
      </c>
      <c r="AR73" s="8">
        <f>(AQ73-$K$2)^2</f>
        <v>0.33530598520685079</v>
      </c>
      <c r="AS73" s="8"/>
    </row>
    <row r="74" spans="1:45" x14ac:dyDescent="0.3">
      <c r="A74" s="13" t="s">
        <v>31</v>
      </c>
      <c r="B74" s="8">
        <f>AVERAGE(27.2,26.82,27.7)</f>
        <v>27.24</v>
      </c>
      <c r="C74" s="8">
        <f t="shared" si="32"/>
        <v>3.1320331327012667</v>
      </c>
      <c r="D74" s="8">
        <f>(C74-$L$2)^2</f>
        <v>7.3551237128694469</v>
      </c>
      <c r="E74" s="8"/>
      <c r="F74" s="19" t="s">
        <v>31</v>
      </c>
      <c r="G74" s="8">
        <f>AVERAGE(28.46,28.14,29.03)</f>
        <v>28.543333333333333</v>
      </c>
      <c r="H74" s="8">
        <f t="shared" si="33"/>
        <v>1.4480930747087299</v>
      </c>
      <c r="I74" s="8">
        <f>(H74-$L$2)^2</f>
        <v>1.0569753702640503</v>
      </c>
      <c r="K74" s="13" t="s">
        <v>31</v>
      </c>
      <c r="L74" s="8">
        <f>AVERAGE(28.55,28.23,29.13)</f>
        <v>28.636666666666667</v>
      </c>
      <c r="M74" s="8">
        <f t="shared" si="34"/>
        <v>1.448096125772917</v>
      </c>
      <c r="N74" s="8">
        <f>(M74-$L$2)^2</f>
        <v>1.0569816438292818</v>
      </c>
      <c r="O74" s="8"/>
      <c r="P74" s="8"/>
      <c r="Q74" s="19" t="s">
        <v>31</v>
      </c>
      <c r="R74" s="8">
        <f>AVERAGE(28.97,28.65,29.55)</f>
        <v>29.056666666666668</v>
      </c>
      <c r="S74" s="8">
        <f t="shared" si="35"/>
        <v>1.4416385057725343</v>
      </c>
      <c r="T74" s="8">
        <f>(S74-$L$2)^2</f>
        <v>1.0437452364771367</v>
      </c>
      <c r="W74" s="13" t="s">
        <v>31</v>
      </c>
      <c r="X74" s="8">
        <f>AVERAGE(26.69,26.57,27.46)</f>
        <v>26.906666666666666</v>
      </c>
      <c r="Y74" s="8">
        <f t="shared" si="36"/>
        <v>1.8000712208263678</v>
      </c>
      <c r="Z74" s="8">
        <f>(Y74-$L$2)^2</f>
        <v>1.9045965745531814</v>
      </c>
      <c r="AA74" s="8"/>
      <c r="AB74" s="8"/>
      <c r="AC74" s="19" t="s">
        <v>31</v>
      </c>
      <c r="AD74" s="8">
        <f>AVERAGE(28.16,27.91,28.8)</f>
        <v>28.290000000000003</v>
      </c>
      <c r="AE74" s="8">
        <f t="shared" si="37"/>
        <v>1.5990800500080695</v>
      </c>
      <c r="AF74" s="8">
        <f>(AE74-$L$2)^2</f>
        <v>1.3902297643270318</v>
      </c>
      <c r="AG74" s="8"/>
      <c r="AH74" s="8"/>
      <c r="AI74" s="19" t="s">
        <v>31</v>
      </c>
      <c r="AJ74" s="8">
        <f>AVERAGE(28.95,28.69,29.57)</f>
        <v>29.070000000000004</v>
      </c>
      <c r="AK74" s="8">
        <f t="shared" si="38"/>
        <v>1.6244494577004716</v>
      </c>
      <c r="AL74" s="8">
        <f>(AK74-$L$2)^2</f>
        <v>1.4506984961549603</v>
      </c>
      <c r="AM74" s="8"/>
      <c r="AN74" s="8"/>
      <c r="AO74" s="19" t="s">
        <v>31</v>
      </c>
      <c r="AP74" s="8">
        <f>AVERAGE(28.74,28.48,29.36)</f>
        <v>28.86</v>
      </c>
      <c r="AQ74" s="8">
        <f t="shared" si="39"/>
        <v>1.634020397480473</v>
      </c>
      <c r="AR74" s="8">
        <f>(AQ74-$L$2)^2</f>
        <v>1.4738455254986458</v>
      </c>
      <c r="AS74" s="8"/>
    </row>
    <row r="75" spans="1:45" x14ac:dyDescent="0.3">
      <c r="B75" s="8"/>
      <c r="C75" s="8"/>
      <c r="D75" s="8"/>
      <c r="E75" s="8"/>
      <c r="F75" s="8"/>
      <c r="G75" s="8"/>
      <c r="H75" s="8"/>
      <c r="I75" s="8"/>
      <c r="L75" s="8"/>
      <c r="M75" s="8"/>
      <c r="N75" s="8"/>
      <c r="O75" s="8"/>
      <c r="P75" s="8"/>
      <c r="Q75" s="8"/>
      <c r="R75" s="8"/>
      <c r="S75" s="8"/>
      <c r="T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</row>
    <row r="76" spans="1:45" x14ac:dyDescent="0.3">
      <c r="A76" s="1" t="s">
        <v>32</v>
      </c>
      <c r="B76" s="8">
        <v>20.529357881355253</v>
      </c>
      <c r="C76" s="21" t="s">
        <v>33</v>
      </c>
      <c r="D76" s="21" t="s">
        <v>34</v>
      </c>
      <c r="E76" s="8"/>
      <c r="F76" s="21" t="s">
        <v>32</v>
      </c>
      <c r="G76" s="8">
        <v>32.694147855341846</v>
      </c>
      <c r="H76" s="21" t="s">
        <v>33</v>
      </c>
      <c r="I76" s="21" t="s">
        <v>34</v>
      </c>
      <c r="K76" s="1" t="s">
        <v>32</v>
      </c>
      <c r="L76" s="8">
        <v>32.060375271970116</v>
      </c>
      <c r="M76" s="21" t="s">
        <v>33</v>
      </c>
      <c r="N76" s="21" t="s">
        <v>34</v>
      </c>
      <c r="O76" s="8"/>
      <c r="P76" s="8"/>
      <c r="Q76" s="21" t="s">
        <v>32</v>
      </c>
      <c r="R76" s="8">
        <v>32.439215230174298</v>
      </c>
      <c r="S76" s="21" t="s">
        <v>33</v>
      </c>
      <c r="T76" s="21" t="s">
        <v>34</v>
      </c>
      <c r="W76" s="1" t="s">
        <v>32</v>
      </c>
      <c r="X76" s="8">
        <v>29.626351974090003</v>
      </c>
      <c r="Y76" s="21" t="s">
        <v>33</v>
      </c>
      <c r="Z76" s="21" t="s">
        <v>34</v>
      </c>
      <c r="AA76" s="8"/>
      <c r="AB76" s="8"/>
      <c r="AC76" s="21" t="s">
        <v>32</v>
      </c>
      <c r="AD76" s="8">
        <v>29.172602742117999</v>
      </c>
      <c r="AE76" s="21" t="s">
        <v>33</v>
      </c>
      <c r="AF76" s="21" t="s">
        <v>34</v>
      </c>
      <c r="AG76" s="8"/>
      <c r="AH76" s="8"/>
      <c r="AI76" s="21" t="s">
        <v>32</v>
      </c>
      <c r="AJ76" s="8">
        <v>29.563648763072198</v>
      </c>
      <c r="AK76" s="21" t="s">
        <v>33</v>
      </c>
      <c r="AL76" s="21" t="s">
        <v>34</v>
      </c>
      <c r="AM76" s="8"/>
      <c r="AN76" s="8"/>
      <c r="AO76" s="21" t="s">
        <v>32</v>
      </c>
      <c r="AP76" s="8">
        <v>29.298626034003146</v>
      </c>
      <c r="AQ76" s="21" t="s">
        <v>33</v>
      </c>
      <c r="AR76" s="21" t="s">
        <v>34</v>
      </c>
      <c r="AS76" s="8"/>
    </row>
    <row r="77" spans="1:45" x14ac:dyDescent="0.3">
      <c r="A77" s="1" t="s">
        <v>35</v>
      </c>
      <c r="B77" s="8">
        <v>-0.63866830942195252</v>
      </c>
      <c r="C77" s="8"/>
      <c r="D77" s="8">
        <f>SQRT(SUM(D67:D74)/COUNT(D67:D74))</f>
        <v>2.7582639473304917</v>
      </c>
      <c r="E77" s="8"/>
      <c r="F77" s="21" t="s">
        <v>35</v>
      </c>
      <c r="G77" s="8">
        <v>-1.0946883608770215</v>
      </c>
      <c r="H77" s="8"/>
      <c r="I77" s="8">
        <f>SQRT(SUM(I67:I74)/COUNT(I67:I74))</f>
        <v>1.1262502755804797</v>
      </c>
      <c r="K77" s="1" t="s">
        <v>35</v>
      </c>
      <c r="L77" s="8">
        <v>-1.0689889121009382</v>
      </c>
      <c r="N77" s="8">
        <f>SQRT(SUM(N67:N74)/COUNT(N67:N74))</f>
        <v>1.0390381550949914</v>
      </c>
      <c r="Q77" s="1" t="s">
        <v>35</v>
      </c>
      <c r="R77" s="8">
        <v>-1.0667974093519019</v>
      </c>
      <c r="T77" s="8">
        <f>SQRT(SUM(T67:T74)/COUNT(T67:T74))</f>
        <v>1.0288125921090272</v>
      </c>
      <c r="W77" s="1" t="s">
        <v>35</v>
      </c>
      <c r="X77" s="8">
        <v>-1.0341779269052391</v>
      </c>
      <c r="Y77" s="8"/>
      <c r="Z77" s="8">
        <f>SQRT(SUM(Z67:Z74)/COUNT(Z67:Z74))</f>
        <v>1.7001041020392968</v>
      </c>
      <c r="AA77" s="8"/>
      <c r="AB77" s="8"/>
      <c r="AC77" s="21" t="s">
        <v>35</v>
      </c>
      <c r="AD77" s="8">
        <v>-0.97467383146376552</v>
      </c>
      <c r="AE77" s="8"/>
      <c r="AF77" s="8">
        <f>SQRT(SUM(AF67:AF74)/COUNT(AF67:AF74))</f>
        <v>0.90400303599194631</v>
      </c>
      <c r="AG77" s="8"/>
      <c r="AH77" s="8"/>
      <c r="AI77" s="21" t="s">
        <v>35</v>
      </c>
      <c r="AJ77" s="8">
        <v>-0.96110076729864891</v>
      </c>
      <c r="AK77" s="8"/>
      <c r="AL77" s="8">
        <f>SQRT(SUM(AL67:AL74)/COUNT(AL67:AL74))</f>
        <v>0.92926497098103744</v>
      </c>
      <c r="AM77" s="8"/>
      <c r="AN77" s="8"/>
      <c r="AO77" s="21" t="s">
        <v>35</v>
      </c>
      <c r="AP77" s="8">
        <v>-0.95857954388505451</v>
      </c>
      <c r="AQ77" s="8"/>
      <c r="AR77" s="8">
        <f>SQRT(SUM(AR67:AR74)/COUNT(AR67:AR74))</f>
        <v>0.92952947597922631</v>
      </c>
      <c r="AS77" s="8"/>
    </row>
    <row r="78" spans="1:45" x14ac:dyDescent="0.3"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</row>
    <row r="79" spans="1:45" x14ac:dyDescent="0.3">
      <c r="A79" s="1" t="s">
        <v>11</v>
      </c>
      <c r="B79" s="5" t="s">
        <v>42</v>
      </c>
      <c r="C79" s="7" t="s">
        <v>37</v>
      </c>
      <c r="F79" s="1" t="s">
        <v>11</v>
      </c>
      <c r="G79" s="5" t="s">
        <v>42</v>
      </c>
      <c r="H79" s="7" t="s">
        <v>14</v>
      </c>
      <c r="K79" s="1" t="s">
        <v>11</v>
      </c>
      <c r="L79" s="5" t="s">
        <v>42</v>
      </c>
      <c r="M79" s="7" t="s">
        <v>15</v>
      </c>
      <c r="Q79" s="1" t="s">
        <v>11</v>
      </c>
      <c r="R79" s="5" t="s">
        <v>42</v>
      </c>
      <c r="S79" s="7" t="s">
        <v>16</v>
      </c>
      <c r="W79" s="1" t="s">
        <v>11</v>
      </c>
      <c r="X79" s="25" t="s">
        <v>42</v>
      </c>
      <c r="Y79" s="26" t="s">
        <v>17</v>
      </c>
      <c r="Z79" s="8"/>
      <c r="AA79" s="8"/>
      <c r="AB79" s="8"/>
      <c r="AC79" s="21" t="s">
        <v>11</v>
      </c>
      <c r="AD79" s="25" t="s">
        <v>42</v>
      </c>
      <c r="AE79" s="26" t="s">
        <v>18</v>
      </c>
      <c r="AF79" s="8"/>
      <c r="AG79" s="8"/>
      <c r="AH79" s="8"/>
      <c r="AI79" s="21" t="s">
        <v>11</v>
      </c>
      <c r="AJ79" s="25" t="s">
        <v>42</v>
      </c>
      <c r="AK79" s="26" t="s">
        <v>19</v>
      </c>
      <c r="AL79" s="8"/>
      <c r="AM79" s="8"/>
      <c r="AN79" s="8"/>
      <c r="AO79" s="21" t="s">
        <v>11</v>
      </c>
      <c r="AP79" s="25" t="s">
        <v>42</v>
      </c>
      <c r="AQ79" s="26" t="s">
        <v>20</v>
      </c>
      <c r="AR79" s="8"/>
      <c r="AS79" s="8"/>
    </row>
    <row r="80" spans="1:45" x14ac:dyDescent="0.3">
      <c r="A80" s="1" t="s">
        <v>21</v>
      </c>
      <c r="B80" s="1" t="s">
        <v>25</v>
      </c>
      <c r="C80" s="1" t="s">
        <v>26</v>
      </c>
      <c r="D80" s="1" t="s">
        <v>24</v>
      </c>
      <c r="F80" s="1" t="s">
        <v>21</v>
      </c>
      <c r="G80" s="1" t="s">
        <v>25</v>
      </c>
      <c r="H80" s="1" t="s">
        <v>26</v>
      </c>
      <c r="I80" s="1" t="s">
        <v>24</v>
      </c>
      <c r="K80" s="1" t="s">
        <v>21</v>
      </c>
      <c r="L80" s="1" t="s">
        <v>25</v>
      </c>
      <c r="M80" s="1" t="s">
        <v>26</v>
      </c>
      <c r="N80" s="1" t="s">
        <v>24</v>
      </c>
      <c r="O80" s="1"/>
      <c r="Q80" s="1" t="s">
        <v>21</v>
      </c>
      <c r="R80" s="1" t="s">
        <v>25</v>
      </c>
      <c r="S80" s="1" t="s">
        <v>26</v>
      </c>
      <c r="T80" t="s">
        <v>24</v>
      </c>
      <c r="W80" s="1" t="s">
        <v>21</v>
      </c>
      <c r="X80" s="21" t="s">
        <v>25</v>
      </c>
      <c r="Y80" s="21" t="s">
        <v>26</v>
      </c>
      <c r="Z80" s="21" t="s">
        <v>24</v>
      </c>
      <c r="AA80" s="21"/>
      <c r="AB80" s="8"/>
      <c r="AC80" s="21" t="s">
        <v>21</v>
      </c>
      <c r="AD80" s="21" t="s">
        <v>25</v>
      </c>
      <c r="AE80" s="21" t="s">
        <v>26</v>
      </c>
      <c r="AF80" s="21" t="s">
        <v>24</v>
      </c>
      <c r="AG80" s="21"/>
      <c r="AH80" s="8"/>
      <c r="AI80" s="21" t="s">
        <v>21</v>
      </c>
      <c r="AJ80" s="21" t="s">
        <v>25</v>
      </c>
      <c r="AK80" s="21" t="s">
        <v>26</v>
      </c>
      <c r="AL80" s="21" t="s">
        <v>24</v>
      </c>
      <c r="AM80" s="21"/>
      <c r="AN80" s="8"/>
      <c r="AO80" s="21" t="s">
        <v>21</v>
      </c>
      <c r="AP80" s="21" t="s">
        <v>25</v>
      </c>
      <c r="AQ80" s="21" t="s">
        <v>26</v>
      </c>
      <c r="AR80" s="21" t="s">
        <v>24</v>
      </c>
      <c r="AS80" s="8"/>
    </row>
    <row r="81" spans="1:45" x14ac:dyDescent="0.3">
      <c r="B81" s="1" t="s">
        <v>27</v>
      </c>
      <c r="C81" s="1" t="s">
        <v>27</v>
      </c>
      <c r="D81" s="1" t="s">
        <v>28</v>
      </c>
      <c r="G81" s="1" t="s">
        <v>27</v>
      </c>
      <c r="H81" s="1" t="s">
        <v>27</v>
      </c>
      <c r="I81" s="1" t="s">
        <v>28</v>
      </c>
      <c r="L81" s="1" t="s">
        <v>27</v>
      </c>
      <c r="M81" s="1" t="s">
        <v>27</v>
      </c>
      <c r="N81" s="1" t="s">
        <v>28</v>
      </c>
      <c r="R81" s="1" t="s">
        <v>27</v>
      </c>
      <c r="S81" s="1" t="s">
        <v>27</v>
      </c>
      <c r="T81" t="s">
        <v>28</v>
      </c>
      <c r="X81" s="21" t="s">
        <v>27</v>
      </c>
      <c r="Y81" s="21" t="s">
        <v>27</v>
      </c>
      <c r="Z81" s="21" t="s">
        <v>28</v>
      </c>
      <c r="AA81" s="8"/>
      <c r="AB81" s="8"/>
      <c r="AC81" s="8"/>
      <c r="AD81" s="21" t="s">
        <v>27</v>
      </c>
      <c r="AE81" s="21" t="s">
        <v>27</v>
      </c>
      <c r="AF81" s="21" t="s">
        <v>28</v>
      </c>
      <c r="AG81" s="8"/>
      <c r="AH81" s="8"/>
      <c r="AI81" s="8"/>
      <c r="AJ81" s="21" t="s">
        <v>27</v>
      </c>
      <c r="AK81" s="21" t="s">
        <v>27</v>
      </c>
      <c r="AL81" s="21" t="s">
        <v>28</v>
      </c>
      <c r="AM81" s="8"/>
      <c r="AN81" s="8"/>
      <c r="AO81" s="8"/>
      <c r="AP81" s="8" t="s">
        <v>27</v>
      </c>
      <c r="AQ81" s="8" t="s">
        <v>27</v>
      </c>
      <c r="AR81" s="8" t="s">
        <v>28</v>
      </c>
      <c r="AS81" s="8"/>
    </row>
    <row r="82" spans="1:45" x14ac:dyDescent="0.3">
      <c r="A82">
        <v>1</v>
      </c>
      <c r="B82" s="8">
        <v>24.72</v>
      </c>
      <c r="C82" s="8">
        <f>($B$92)*(B82)+$B$91</f>
        <v>4.5729687163064803</v>
      </c>
      <c r="D82" s="8">
        <f>(C82-$E$2)^2</f>
        <v>29.344227928514265</v>
      </c>
      <c r="E82" s="8"/>
      <c r="F82" s="38">
        <v>1</v>
      </c>
      <c r="G82">
        <v>21.03</v>
      </c>
      <c r="H82" s="8">
        <f>($G$92)*(G82) + $G$91</f>
        <v>8.8771250132085378</v>
      </c>
      <c r="I82" s="8">
        <f>(H82-$E$2)^2</f>
        <v>1.2384907362260977</v>
      </c>
      <c r="K82">
        <v>1</v>
      </c>
      <c r="L82" s="8">
        <v>20.9</v>
      </c>
      <c r="M82" s="8">
        <f>($L$92)*(L82)+$L$91</f>
        <v>9.1971733163368086</v>
      </c>
      <c r="N82" s="8">
        <f>(M82-$E$2)^2</f>
        <v>0.6285741503283746</v>
      </c>
      <c r="O82" s="8"/>
      <c r="P82" s="8"/>
      <c r="Q82" s="38">
        <v>1</v>
      </c>
      <c r="R82">
        <v>20.82</v>
      </c>
      <c r="S82" s="8">
        <f>($R$92)*(R82)+$R$91</f>
        <v>9.1997624552688819</v>
      </c>
      <c r="T82" s="8">
        <f>(S82-$E$2)^2</f>
        <v>0.62447537710266621</v>
      </c>
      <c r="W82">
        <v>1</v>
      </c>
      <c r="X82">
        <v>24.67</v>
      </c>
      <c r="Y82" s="8">
        <f>($X$92)*(X82)+$X$91</f>
        <v>4.6177794848243821</v>
      </c>
      <c r="Z82" s="8">
        <f>(Y82-$E$2)^2</f>
        <v>28.860753263673786</v>
      </c>
      <c r="AA82" s="8"/>
      <c r="AB82" s="8"/>
      <c r="AC82" s="38">
        <v>1</v>
      </c>
      <c r="AD82">
        <v>21.02</v>
      </c>
      <c r="AE82" s="8">
        <f>($AD$92)*(AD82)+$AD$91</f>
        <v>8.9103183295230721</v>
      </c>
      <c r="AF82" s="8">
        <f>(AE82-$E$2)^2</f>
        <v>1.1657125095638499</v>
      </c>
      <c r="AG82" s="8"/>
      <c r="AH82" s="8"/>
      <c r="AI82" s="38">
        <v>1</v>
      </c>
      <c r="AJ82">
        <v>20.83</v>
      </c>
      <c r="AK82" s="8">
        <f>($AJ$92)*(AJ82)+$AJ$91</f>
        <v>9.2201639558342059</v>
      </c>
      <c r="AL82" s="8">
        <f>(AK82-$E$2)^2</f>
        <v>0.59264753489683886</v>
      </c>
      <c r="AM82" s="8"/>
      <c r="AN82" s="8"/>
      <c r="AO82" s="38">
        <v>1</v>
      </c>
      <c r="AP82">
        <v>21.24</v>
      </c>
      <c r="AQ82" s="8">
        <f>($AP$92)*(AP82)+$AP$91</f>
        <v>9.2359693997685604</v>
      </c>
      <c r="AR82" s="8">
        <f>(AQ82-$E$2)^2</f>
        <v>0.56856214608538547</v>
      </c>
      <c r="AS82" s="8"/>
    </row>
    <row r="83" spans="1:45" x14ac:dyDescent="0.3">
      <c r="A83">
        <v>2</v>
      </c>
      <c r="B83" s="8">
        <v>21.82</v>
      </c>
      <c r="C83" s="8">
        <f t="shared" ref="C83:C89" si="40">($B$92)*(B83)+$B$91</f>
        <v>7.2586781408359009</v>
      </c>
      <c r="D83" s="8">
        <f>(C83-$F$2)^2</f>
        <v>3.1925878012574016E-2</v>
      </c>
      <c r="E83" s="8"/>
      <c r="F83" s="38">
        <v>2</v>
      </c>
      <c r="G83">
        <v>23.24</v>
      </c>
      <c r="H83" s="8">
        <f t="shared" ref="H83:H89" si="41">($G$92)*(G83) + $G$91</f>
        <v>6.7901904957749224</v>
      </c>
      <c r="I83" s="8">
        <f>(H83-$F$2)^2</f>
        <v>8.3989548739185321E-2</v>
      </c>
      <c r="K83">
        <v>2</v>
      </c>
      <c r="L83">
        <v>23.73</v>
      </c>
      <c r="M83" s="8">
        <f t="shared" ref="M83:M89" si="42">($L$92)*(L83)+$L$91</f>
        <v>6.6347373484598329</v>
      </c>
      <c r="N83" s="8">
        <f>(M83-$F$2)^2</f>
        <v>0.19825882885658036</v>
      </c>
      <c r="O83" s="8"/>
      <c r="P83" s="8"/>
      <c r="Q83" s="38">
        <v>2</v>
      </c>
      <c r="R83">
        <v>23.66</v>
      </c>
      <c r="S83" s="8">
        <f t="shared" ref="S83:S89" si="43">($R$92)*(R83)+$R$91</f>
        <v>6.6321106723079417</v>
      </c>
      <c r="T83" s="8">
        <f>(S83-$F$2)^2</f>
        <v>0.20060484986044402</v>
      </c>
      <c r="W83">
        <v>2</v>
      </c>
      <c r="X83">
        <v>21.84</v>
      </c>
      <c r="Y83" s="8">
        <f t="shared" ref="Y83:Y89" si="44">($X$92)*(X83)+$X$91</f>
        <v>7.2680389759166744</v>
      </c>
      <c r="Z83" s="8">
        <f>(Y83-$F$2)^2</f>
        <v>3.5358656463791611E-2</v>
      </c>
      <c r="AA83" s="8"/>
      <c r="AB83" s="8"/>
      <c r="AC83" s="38">
        <v>2</v>
      </c>
      <c r="AD83">
        <v>23.28</v>
      </c>
      <c r="AE83" s="8">
        <f t="shared" ref="AE83:AE89" si="45">($AD$92)*(AD83)+$AD$91</f>
        <v>6.773504312248356</v>
      </c>
      <c r="AF83" s="8">
        <f>(AE83-$F$2)^2</f>
        <v>9.3939606610353277E-2</v>
      </c>
      <c r="AG83" s="8"/>
      <c r="AH83" s="8"/>
      <c r="AI83" s="38">
        <v>2</v>
      </c>
      <c r="AJ83">
        <v>23.69</v>
      </c>
      <c r="AK83" s="8">
        <f t="shared" ref="AK83:AK89" si="46">($AJ$92)*(AJ83)+$AJ$91</f>
        <v>6.6255312748115287</v>
      </c>
      <c r="AL83" s="8">
        <f>(AK83-$F$2)^2</f>
        <v>0.20654182217443431</v>
      </c>
      <c r="AM83" s="8"/>
      <c r="AN83" s="8"/>
      <c r="AO83" s="38">
        <v>2</v>
      </c>
      <c r="AP83">
        <v>24.13</v>
      </c>
      <c r="AQ83" s="8">
        <f t="shared" ref="AQ83:AQ89" si="47">($AP$92)*(AP83)+$AP$91</f>
        <v>6.6216729765841791</v>
      </c>
      <c r="AR83" s="8">
        <f>(AQ83-$F$2)^2</f>
        <v>0.21006366039320651</v>
      </c>
      <c r="AS83" s="8"/>
    </row>
    <row r="84" spans="1:45" x14ac:dyDescent="0.3">
      <c r="A84">
        <v>3</v>
      </c>
      <c r="B84" s="8">
        <v>22.39</v>
      </c>
      <c r="C84" s="8">
        <f>($B$92)*(B84)+$B$91</f>
        <v>6.7307973229111511</v>
      </c>
      <c r="D84" s="8">
        <f>(C84-$G$2)^2</f>
        <v>1.7710215146674855</v>
      </c>
      <c r="E84" s="8"/>
      <c r="F84" s="38">
        <v>3</v>
      </c>
      <c r="G84">
        <v>23.65</v>
      </c>
      <c r="H84" s="8">
        <f t="shared" si="41"/>
        <v>6.4030216486492293</v>
      </c>
      <c r="I84" s="8">
        <f>(H84-$G$2)^2</f>
        <v>1.0060524276590173</v>
      </c>
      <c r="K84">
        <v>3</v>
      </c>
      <c r="L84">
        <v>24.07</v>
      </c>
      <c r="M84" s="8">
        <f t="shared" si="42"/>
        <v>6.3268828505523516</v>
      </c>
      <c r="N84" s="8">
        <f>(M84-$G$2)^2</f>
        <v>0.85911181864805219</v>
      </c>
      <c r="O84" s="8"/>
      <c r="P84" s="8"/>
      <c r="Q84" s="38">
        <v>3</v>
      </c>
      <c r="R84" s="8">
        <v>24</v>
      </c>
      <c r="S84" s="8">
        <f t="shared" si="43"/>
        <v>6.3247157405450132</v>
      </c>
      <c r="T84" s="8">
        <f>(S84-$G$2)^2</f>
        <v>0.85509920081171142</v>
      </c>
      <c r="W84">
        <v>3</v>
      </c>
      <c r="X84">
        <v>22.52</v>
      </c>
      <c r="Y84" s="8">
        <f t="shared" si="44"/>
        <v>6.6312275080923762</v>
      </c>
      <c r="Z84" s="8">
        <f>(Y84-$G$2)^2</f>
        <v>1.5159211766833613</v>
      </c>
      <c r="AA84" s="8"/>
      <c r="AB84" s="8"/>
      <c r="AC84" s="38">
        <v>3</v>
      </c>
      <c r="AD84">
        <v>23.73</v>
      </c>
      <c r="AE84" s="8">
        <f t="shared" si="45"/>
        <v>6.3480324946494093</v>
      </c>
      <c r="AF84" s="8">
        <f>(AE84-$G$2)^2</f>
        <v>0.89876561091118168</v>
      </c>
      <c r="AG84" s="8"/>
      <c r="AH84" s="8"/>
      <c r="AI84" s="38">
        <v>3</v>
      </c>
      <c r="AJ84">
        <v>24.08</v>
      </c>
      <c r="AK84" s="8">
        <f t="shared" si="46"/>
        <v>6.2717177273993485</v>
      </c>
      <c r="AL84" s="8">
        <f>(AK84-$G$2)^2</f>
        <v>0.75989179626228431</v>
      </c>
      <c r="AM84" s="8"/>
      <c r="AN84" s="8"/>
      <c r="AO84" s="38">
        <v>3</v>
      </c>
      <c r="AP84">
        <v>24.53</v>
      </c>
      <c r="AQ84" s="8">
        <f t="shared" si="47"/>
        <v>6.2598326411953344</v>
      </c>
      <c r="AR84" s="8">
        <f>(AQ84-$G$2)^2</f>
        <v>0.73931217086494416</v>
      </c>
      <c r="AS84" s="8"/>
    </row>
    <row r="85" spans="1:45" x14ac:dyDescent="0.3">
      <c r="A85">
        <v>4</v>
      </c>
      <c r="B85" s="8">
        <v>22.38</v>
      </c>
      <c r="C85" s="8">
        <f>($B$92)*(B85)+$B$91</f>
        <v>6.7400583898922903</v>
      </c>
      <c r="D85" s="8">
        <f>(C85-$H$2)^2</f>
        <v>0.30256423229089846</v>
      </c>
      <c r="E85" s="8"/>
      <c r="F85" s="38">
        <v>4</v>
      </c>
      <c r="G85">
        <v>23.56</v>
      </c>
      <c r="H85" s="8">
        <f t="shared" si="41"/>
        <v>6.4880099321646263</v>
      </c>
      <c r="I85" s="8">
        <f>(H85-$H$2)^2</f>
        <v>8.8809919668764933E-2</v>
      </c>
      <c r="K85">
        <v>4</v>
      </c>
      <c r="L85">
        <v>24.02</v>
      </c>
      <c r="M85" s="8">
        <f t="shared" si="42"/>
        <v>6.372155570832863</v>
      </c>
      <c r="N85" s="8">
        <f>(M85-$H$2)^2</f>
        <v>3.3180651985446022E-2</v>
      </c>
      <c r="O85" s="8"/>
      <c r="P85" s="8"/>
      <c r="Q85" s="38">
        <v>4</v>
      </c>
      <c r="R85">
        <v>23.95</v>
      </c>
      <c r="S85" s="8">
        <f t="shared" si="43"/>
        <v>6.3699208775689762</v>
      </c>
      <c r="T85" s="8">
        <f>(S85-$H$2)^2</f>
        <v>3.2371522185190377E-2</v>
      </c>
      <c r="W85">
        <v>4</v>
      </c>
      <c r="X85">
        <v>22.28</v>
      </c>
      <c r="Y85" s="8">
        <f t="shared" si="44"/>
        <v>6.8559844967362444</v>
      </c>
      <c r="Z85" s="8">
        <f>(Y85-$H$2)^2</f>
        <v>0.44353534989302823</v>
      </c>
      <c r="AA85" s="8"/>
      <c r="AB85" s="8"/>
      <c r="AC85" s="38">
        <v>4</v>
      </c>
      <c r="AD85">
        <v>23.55</v>
      </c>
      <c r="AE85" s="8">
        <f t="shared" si="45"/>
        <v>6.5182212216889894</v>
      </c>
      <c r="AF85" s="8">
        <f>(AE85-$H$2)^2</f>
        <v>0.10772917036701249</v>
      </c>
      <c r="AG85" s="8"/>
      <c r="AH85" s="8"/>
      <c r="AI85" s="38">
        <v>4</v>
      </c>
      <c r="AJ85">
        <v>23.94</v>
      </c>
      <c r="AK85" s="8">
        <f t="shared" si="46"/>
        <v>6.3987277187780798</v>
      </c>
      <c r="AL85" s="8">
        <f>(AK85-$H$2)^2</f>
        <v>4.356726058630099E-2</v>
      </c>
      <c r="AM85" s="8"/>
      <c r="AN85" s="8"/>
      <c r="AO85" s="38">
        <v>4</v>
      </c>
      <c r="AP85">
        <v>24.38</v>
      </c>
      <c r="AQ85" s="8">
        <f t="shared" si="47"/>
        <v>6.3955227669661525</v>
      </c>
      <c r="AR85" s="8">
        <f>(AQ85-$H$2)^2</f>
        <v>4.2239607741423268E-2</v>
      </c>
      <c r="AS85" s="8"/>
    </row>
    <row r="86" spans="1:45" x14ac:dyDescent="0.3">
      <c r="A86">
        <v>5</v>
      </c>
      <c r="B86" s="8">
        <v>25.2</v>
      </c>
      <c r="C86" s="8">
        <f>($B$92)*(B86)+$B$91</f>
        <v>4.1284375012119519</v>
      </c>
      <c r="D86" s="8">
        <f>(C86-$I$2)^2</f>
        <v>0.56015869322039058</v>
      </c>
      <c r="E86" s="8"/>
      <c r="F86" s="38">
        <v>5</v>
      </c>
      <c r="G86">
        <v>26.96</v>
      </c>
      <c r="H86" s="8">
        <f t="shared" si="41"/>
        <v>3.2773414438052129</v>
      </c>
      <c r="I86" s="8">
        <f>(H86-$I$2)^2</f>
        <v>1.0538779159998247E-2</v>
      </c>
      <c r="K86">
        <v>5</v>
      </c>
      <c r="L86">
        <v>27.53</v>
      </c>
      <c r="M86" s="8">
        <f t="shared" si="42"/>
        <v>3.1940106071409282</v>
      </c>
      <c r="N86" s="8">
        <f>(M86-$I$2)^2</f>
        <v>3.4592054256086101E-2</v>
      </c>
      <c r="O86" s="8"/>
      <c r="P86" s="8"/>
      <c r="Q86" s="38">
        <v>5</v>
      </c>
      <c r="R86">
        <v>27.46</v>
      </c>
      <c r="S86" s="8">
        <f t="shared" si="43"/>
        <v>3.1965202584869665</v>
      </c>
      <c r="T86" s="8">
        <f>(S86-$I$2)^2</f>
        <v>3.3664815545689543E-2</v>
      </c>
      <c r="W86">
        <v>5</v>
      </c>
      <c r="X86">
        <v>25.13</v>
      </c>
      <c r="Y86" s="8">
        <f t="shared" si="44"/>
        <v>4.1869952565903006</v>
      </c>
      <c r="Z86" s="8">
        <f>(Y86-$I$2)^2</f>
        <v>0.65124134415924528</v>
      </c>
      <c r="AA86" s="8"/>
      <c r="AB86" s="8"/>
      <c r="AC86" s="38">
        <v>5</v>
      </c>
      <c r="AD86">
        <v>26.91</v>
      </c>
      <c r="AE86" s="8">
        <f t="shared" si="45"/>
        <v>3.3413649836168489</v>
      </c>
      <c r="AF86" s="8">
        <f>(AE86-$I$2)^2</f>
        <v>1.4926644909263487E-3</v>
      </c>
      <c r="AG86" s="8"/>
      <c r="AH86" s="8"/>
      <c r="AI86" s="38">
        <v>5</v>
      </c>
      <c r="AJ86">
        <v>27.39</v>
      </c>
      <c r="AK86" s="8">
        <f t="shared" si="46"/>
        <v>3.268838645516464</v>
      </c>
      <c r="AL86" s="8">
        <f>(AK86-$I$2)^2</f>
        <v>1.2356846730614332E-2</v>
      </c>
      <c r="AM86" s="8"/>
      <c r="AN86" s="8"/>
      <c r="AO86" s="38">
        <v>5</v>
      </c>
      <c r="AP86">
        <v>27.84</v>
      </c>
      <c r="AQ86" s="8">
        <f t="shared" si="47"/>
        <v>3.2656038658526683</v>
      </c>
      <c r="AR86" s="8">
        <f>(AQ86-$I$2)^2</f>
        <v>1.3086475507854294E-2</v>
      </c>
      <c r="AS86" s="8"/>
    </row>
    <row r="87" spans="1:45" x14ac:dyDescent="0.3">
      <c r="A87" s="14" t="s">
        <v>29</v>
      </c>
      <c r="B87" s="8">
        <f>AVERAGE(27.58,27.58,27.35)</f>
        <v>27.50333333333333</v>
      </c>
      <c r="C87" s="8">
        <f t="shared" si="40"/>
        <v>1.9953050732236441</v>
      </c>
      <c r="D87" s="8">
        <f>(C87-$J$2)^2</f>
        <v>0.29735762288344397</v>
      </c>
      <c r="E87" s="8"/>
      <c r="F87" s="17" t="s">
        <v>29</v>
      </c>
      <c r="G87" s="8">
        <f>AVERAGE(29.17,29.2,29.07)</f>
        <v>29.146666666666665</v>
      </c>
      <c r="H87" s="8">
        <f t="shared" si="41"/>
        <v>1.2124409258015163</v>
      </c>
      <c r="I87" s="8">
        <f>(H87-$J$2)^2</f>
        <v>5.6434313734040661E-2</v>
      </c>
      <c r="K87" s="14" t="s">
        <v>29</v>
      </c>
      <c r="L87" s="8">
        <f>AVERAGE(29.7,29.73,29.6)</f>
        <v>29.676666666666666</v>
      </c>
      <c r="M87" s="8">
        <f t="shared" si="42"/>
        <v>1.2503018164309516</v>
      </c>
      <c r="N87" s="8">
        <f>(M87-$J$2)^2</f>
        <v>3.9879364520777325E-2</v>
      </c>
      <c r="O87" s="8"/>
      <c r="P87" s="8"/>
      <c r="Q87" s="17" t="s">
        <v>29</v>
      </c>
      <c r="R87" s="8">
        <f>AVERAGE(29.64,29.66,29.54)</f>
        <v>29.613333333333333</v>
      </c>
      <c r="S87" s="8">
        <f t="shared" si="43"/>
        <v>1.2496856906550846</v>
      </c>
      <c r="T87" s="8">
        <f>(S87-$J$2)^2</f>
        <v>4.012582252833044E-2</v>
      </c>
      <c r="W87" s="31" t="s">
        <v>29</v>
      </c>
      <c r="X87" s="8">
        <f>AVERAGE(27.58,27.6,27.55)</f>
        <v>27.576666666666668</v>
      </c>
      <c r="Y87" s="8">
        <f t="shared" si="44"/>
        <v>1.8957226223597452</v>
      </c>
      <c r="Z87" s="8">
        <f>(Y87-$J$2)^2</f>
        <v>0.19866865608324807</v>
      </c>
      <c r="AA87" s="8"/>
      <c r="AB87" s="8"/>
      <c r="AC87" s="33" t="s">
        <v>29</v>
      </c>
      <c r="AD87" s="8">
        <f>AVERAGE(29.22,29.24,29.23)</f>
        <v>29.23</v>
      </c>
      <c r="AE87" s="8">
        <f t="shared" si="45"/>
        <v>1.1478213906622763</v>
      </c>
      <c r="AF87" s="8">
        <f>(AE87-$J$2)^2</f>
        <v>9.1311911941280618E-2</v>
      </c>
      <c r="AG87" s="8"/>
      <c r="AH87" s="8"/>
      <c r="AI87" s="33" t="s">
        <v>29</v>
      </c>
      <c r="AJ87" s="8">
        <f>AVERAGE(29.68,29.69,29.66)</f>
        <v>29.676666666666666</v>
      </c>
      <c r="AK87" s="8">
        <f t="shared" si="46"/>
        <v>1.1943421196638369</v>
      </c>
      <c r="AL87" s="8">
        <f>(AK87-$J$2)^2</f>
        <v>6.5360951777979889E-2</v>
      </c>
      <c r="AM87" s="8"/>
      <c r="AN87" s="8"/>
      <c r="AO87" s="33" t="s">
        <v>29</v>
      </c>
      <c r="AP87" s="8">
        <f>AVERAGE(30.13,30.14,30.12)</f>
        <v>30.13</v>
      </c>
      <c r="AQ87" s="8">
        <f t="shared" si="47"/>
        <v>1.1940679457515486</v>
      </c>
      <c r="AR87" s="8">
        <f>(AQ87-$J$2)^2</f>
        <v>6.5501216391832234E-2</v>
      </c>
      <c r="AS87" s="8"/>
    </row>
    <row r="88" spans="1:45" x14ac:dyDescent="0.3">
      <c r="A88" s="2" t="s">
        <v>30</v>
      </c>
      <c r="B88" s="8">
        <f>AVERAGE(28.23,28.4,30.1)</f>
        <v>28.909999999999997</v>
      </c>
      <c r="C88" s="8">
        <f t="shared" si="40"/>
        <v>0.69258165121052073</v>
      </c>
      <c r="D88" s="8">
        <f>(C88-$K$2)^2</f>
        <v>0.1277478760513979</v>
      </c>
      <c r="E88" s="8"/>
      <c r="F88" s="18" t="s">
        <v>30</v>
      </c>
      <c r="G88" s="8">
        <f>AVERAGE(30.02,30.27,31.81)</f>
        <v>30.7</v>
      </c>
      <c r="H88" s="8">
        <f t="shared" si="41"/>
        <v>-0.25439389339013729</v>
      </c>
      <c r="I88" s="8">
        <f>(H88-$K$2)^2</f>
        <v>1.701443429113481</v>
      </c>
      <c r="K88" s="2" t="s">
        <v>30</v>
      </c>
      <c r="L88" s="8">
        <f>AVERAGE(30.59,30.86,32.36)</f>
        <v>31.27</v>
      </c>
      <c r="M88" s="8">
        <f t="shared" si="42"/>
        <v>-0.19238886984136272</v>
      </c>
      <c r="N88" s="8">
        <f>(M88-$K$2)^2</f>
        <v>1.5435301039056986</v>
      </c>
      <c r="O88" s="8"/>
      <c r="P88" s="8"/>
      <c r="Q88" s="18" t="s">
        <v>30</v>
      </c>
      <c r="R88" s="8">
        <f>AVERAGE(30.53,30.8,32.3)</f>
        <v>31.209999999999997</v>
      </c>
      <c r="S88" s="8">
        <f t="shared" si="43"/>
        <v>-0.1938650183100421</v>
      </c>
      <c r="T88" s="8">
        <f>(S88-$K$2)^2</f>
        <v>1.5472001837754414</v>
      </c>
      <c r="W88" s="2" t="s">
        <v>30</v>
      </c>
      <c r="X88" s="8">
        <f>AVERAGE(28.07,28.32,30.2)</f>
        <v>28.863333333333333</v>
      </c>
      <c r="Y88" s="8">
        <f t="shared" si="44"/>
        <v>0.69077543324122459</v>
      </c>
      <c r="Z88" s="8">
        <f>(Y88-$K$2)^2</f>
        <v>0.12904228936302992</v>
      </c>
      <c r="AA88" s="8"/>
      <c r="AB88" s="8"/>
      <c r="AC88" s="18" t="s">
        <v>30</v>
      </c>
      <c r="AD88" s="8">
        <f>AVERAGE(29.95,30.26,31.85)</f>
        <v>30.686666666666667</v>
      </c>
      <c r="AE88" s="8">
        <f t="shared" si="45"/>
        <v>-0.22944664112098323</v>
      </c>
      <c r="AF88" s="8">
        <f>(AE88-$K$2)^2</f>
        <v>1.6369837074757663</v>
      </c>
      <c r="AG88" s="8"/>
      <c r="AH88" s="8"/>
      <c r="AI88" s="18" t="s">
        <v>30</v>
      </c>
      <c r="AJ88" s="8">
        <f>AVERAGE(30.45,30.78,32.34)</f>
        <v>31.19</v>
      </c>
      <c r="AK88" s="8">
        <f t="shared" si="46"/>
        <v>-0.17857540619198531</v>
      </c>
      <c r="AL88" s="8">
        <f>(AK88-$K$2)^2</f>
        <v>1.5093975286998018</v>
      </c>
      <c r="AM88" s="8"/>
      <c r="AN88" s="8"/>
      <c r="AO88" s="18" t="s">
        <v>30</v>
      </c>
      <c r="AP88" s="8">
        <f>AVERAGE(30.91,31.23,32.79)</f>
        <v>31.643333333333334</v>
      </c>
      <c r="AQ88" s="8">
        <f t="shared" si="47"/>
        <v>-0.17489465646956859</v>
      </c>
      <c r="AR88" s="8">
        <f>(AQ88-$K$2)^2</f>
        <v>1.5003669194477025</v>
      </c>
      <c r="AS88" s="8"/>
    </row>
    <row r="89" spans="1:45" x14ac:dyDescent="0.3">
      <c r="A89" s="13" t="s">
        <v>31</v>
      </c>
      <c r="B89" s="8">
        <f>AVERAGE(27.14,26.33,26.3)</f>
        <v>26.59</v>
      </c>
      <c r="C89" s="8">
        <f t="shared" si="40"/>
        <v>2.8411491908340558</v>
      </c>
      <c r="D89" s="8">
        <f>(C89-$L$2)^2</f>
        <v>5.8619634042764037</v>
      </c>
      <c r="E89" s="8"/>
      <c r="F89" s="19" t="s">
        <v>31</v>
      </c>
      <c r="G89" s="8">
        <f>AVERAGE(28.61,27.88,27.92)</f>
        <v>28.136666666666667</v>
      </c>
      <c r="H89" s="8">
        <f t="shared" si="41"/>
        <v>2.1661983296965133</v>
      </c>
      <c r="I89" s="8">
        <f>(H89-$L$2)^2</f>
        <v>3.0492086066348931</v>
      </c>
      <c r="K89" s="13" t="s">
        <v>31</v>
      </c>
      <c r="L89" s="8">
        <f>AVERAGE(29.12,28.4,28.44)</f>
        <v>28.653333333333332</v>
      </c>
      <c r="M89" s="8">
        <f t="shared" si="42"/>
        <v>2.1768834915054285</v>
      </c>
      <c r="N89" s="8">
        <f>(M89-$L$2)^2</f>
        <v>3.086639602724305</v>
      </c>
      <c r="O89" s="8"/>
      <c r="P89" s="8"/>
      <c r="Q89" s="19" t="s">
        <v>31</v>
      </c>
      <c r="R89" s="8">
        <f>AVERAGE(29.05,28.33,28.37)</f>
        <v>28.583333333333332</v>
      </c>
      <c r="S89" s="8">
        <f t="shared" si="43"/>
        <v>2.180911513348665</v>
      </c>
      <c r="T89" s="8">
        <f>(S89-$L$2)^2</f>
        <v>3.1008093578438856</v>
      </c>
      <c r="W89" s="13" t="s">
        <v>31</v>
      </c>
      <c r="X89" s="8">
        <f>AVERAGE(27.12,26.36,26.31)</f>
        <v>26.596666666666668</v>
      </c>
      <c r="Y89" s="8">
        <f t="shared" si="44"/>
        <v>2.813480325988877</v>
      </c>
      <c r="Z89" s="8">
        <f>(Y89-$L$2)^2</f>
        <v>5.7287480708958212</v>
      </c>
      <c r="AA89" s="8"/>
      <c r="AB89" s="8"/>
      <c r="AC89" s="19" t="s">
        <v>31</v>
      </c>
      <c r="AD89" s="8">
        <f>AVERAGE(28.63,27.93,27.95)</f>
        <v>28.17</v>
      </c>
      <c r="AE89" s="8">
        <f t="shared" si="45"/>
        <v>2.1500438943397953</v>
      </c>
      <c r="AF89" s="8">
        <f>(AE89-$L$2)^2</f>
        <v>2.9930518763424048</v>
      </c>
      <c r="AG89" s="8"/>
      <c r="AH89" s="8"/>
      <c r="AI89" s="19" t="s">
        <v>31</v>
      </c>
      <c r="AJ89" s="8">
        <f>AVERAGE(29.08,28.37,28.39)</f>
        <v>28.613333333333333</v>
      </c>
      <c r="AK89" s="8">
        <f t="shared" si="46"/>
        <v>2.1590132446594446</v>
      </c>
      <c r="AL89" s="8">
        <f>(AK89-$L$2)^2</f>
        <v>3.0241670651009693</v>
      </c>
      <c r="AM89" s="8"/>
      <c r="AN89" s="8"/>
      <c r="AO89" s="19" t="s">
        <v>31</v>
      </c>
      <c r="AP89" s="8">
        <f>AVERAGE(29.52,28.82,28.84)</f>
        <v>29.060000000000002</v>
      </c>
      <c r="AQ89" s="8">
        <f t="shared" si="47"/>
        <v>2.1619908429166976</v>
      </c>
      <c r="AR89" s="8">
        <f>(AQ89-$L$2)^2</f>
        <v>3.0345320968056271</v>
      </c>
      <c r="AS89" s="8"/>
    </row>
    <row r="90" spans="1:45" x14ac:dyDescent="0.3">
      <c r="B90" s="8"/>
      <c r="C90" s="8"/>
      <c r="D90" s="8"/>
      <c r="E90" s="8"/>
      <c r="F90" s="8"/>
      <c r="G90" s="8"/>
      <c r="H90" s="8"/>
      <c r="I90" s="8"/>
      <c r="L90" s="8"/>
      <c r="M90" s="8"/>
      <c r="N90" s="8"/>
      <c r="O90" s="8"/>
      <c r="P90" s="8"/>
      <c r="Q90" s="8"/>
      <c r="R90" s="8"/>
      <c r="S90" s="8"/>
      <c r="T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</row>
    <row r="91" spans="1:45" x14ac:dyDescent="0.3">
      <c r="A91" s="1" t="s">
        <v>32</v>
      </c>
      <c r="B91" s="8">
        <v>27.46632629367453</v>
      </c>
      <c r="C91" s="21" t="s">
        <v>33</v>
      </c>
      <c r="D91" s="21" t="s">
        <v>34</v>
      </c>
      <c r="E91" s="8"/>
      <c r="F91" s="21" t="s">
        <v>32</v>
      </c>
      <c r="G91" s="8">
        <v>28.736053927972776</v>
      </c>
      <c r="H91" s="21" t="s">
        <v>33</v>
      </c>
      <c r="I91" s="21" t="s">
        <v>34</v>
      </c>
      <c r="K91" s="1" t="s">
        <v>32</v>
      </c>
      <c r="L91" s="8">
        <v>28.121170393590784</v>
      </c>
      <c r="M91" s="21" t="s">
        <v>33</v>
      </c>
      <c r="N91" s="21" t="s">
        <v>34</v>
      </c>
      <c r="O91" s="8"/>
      <c r="P91" s="8"/>
      <c r="Q91" s="21" t="s">
        <v>32</v>
      </c>
      <c r="R91" s="8">
        <v>28.023181512045905</v>
      </c>
      <c r="S91" s="21" t="s">
        <v>33</v>
      </c>
      <c r="T91" s="21" t="s">
        <v>34</v>
      </c>
      <c r="W91" s="1" t="s">
        <v>32</v>
      </c>
      <c r="X91" s="8">
        <v>27.720924942508763</v>
      </c>
      <c r="Y91" s="21" t="s">
        <v>33</v>
      </c>
      <c r="Z91" s="21" t="s">
        <v>34</v>
      </c>
      <c r="AA91" s="8"/>
      <c r="AB91" s="8"/>
      <c r="AC91" s="21" t="s">
        <v>32</v>
      </c>
      <c r="AD91" s="8">
        <v>28.7845796760339</v>
      </c>
      <c r="AE91" s="21" t="s">
        <v>33</v>
      </c>
      <c r="AF91" s="21" t="s">
        <v>34</v>
      </c>
      <c r="AG91" s="8"/>
      <c r="AH91" s="8"/>
      <c r="AI91" s="21" t="s">
        <v>32</v>
      </c>
      <c r="AJ91" s="8">
        <v>28.117436244541295</v>
      </c>
      <c r="AK91" s="21" t="s">
        <v>33</v>
      </c>
      <c r="AL91" s="21" t="s">
        <v>34</v>
      </c>
      <c r="AM91" s="8"/>
      <c r="AN91" s="8"/>
      <c r="AO91" s="21" t="s">
        <v>32</v>
      </c>
      <c r="AP91" s="8">
        <v>28.449691208916061</v>
      </c>
      <c r="AQ91" s="21" t="s">
        <v>33</v>
      </c>
      <c r="AR91" s="21" t="s">
        <v>34</v>
      </c>
      <c r="AS91" s="8"/>
    </row>
    <row r="92" spans="1:45" x14ac:dyDescent="0.3">
      <c r="A92" s="1" t="s">
        <v>35</v>
      </c>
      <c r="B92" s="8">
        <v>-0.92610669811359436</v>
      </c>
      <c r="C92" s="8"/>
      <c r="D92" s="8">
        <f>SQRT(SUM(D82:D89)/COUNT(D82:D89))</f>
        <v>2.1879490153428178</v>
      </c>
      <c r="E92" s="8"/>
      <c r="F92" s="21" t="s">
        <v>35</v>
      </c>
      <c r="G92" s="8">
        <v>-0.94431426128217966</v>
      </c>
      <c r="H92" s="8"/>
      <c r="I92" s="8">
        <f>SQRT(SUM(I82:I89)/COUNT(I82:I89))</f>
        <v>0.95098421128688304</v>
      </c>
      <c r="K92" s="1" t="s">
        <v>35</v>
      </c>
      <c r="L92" s="8">
        <v>-0.90545440561023816</v>
      </c>
      <c r="M92" s="8"/>
      <c r="N92" s="8">
        <f>SQRT(SUM(N82:N89)/COUNT(N82:N89))</f>
        <v>0.89608639198637818</v>
      </c>
      <c r="O92" s="8"/>
      <c r="P92" s="8"/>
      <c r="Q92" s="21" t="s">
        <v>35</v>
      </c>
      <c r="R92" s="8">
        <v>-0.9041027404792038</v>
      </c>
      <c r="S92" s="8"/>
      <c r="T92" s="8">
        <f>SQRT(SUM(T82:T89)/COUNT(T82:T89))</f>
        <v>0.8968243368724278</v>
      </c>
      <c r="W92" s="1" t="s">
        <v>35</v>
      </c>
      <c r="X92" s="8">
        <v>-0.93648745268278799</v>
      </c>
      <c r="Y92" s="8"/>
      <c r="Z92" s="8">
        <f>SQRT(SUM(Z82:Z89)/COUNT(Z82:Z89))</f>
        <v>2.166889152887594</v>
      </c>
      <c r="AA92" s="8"/>
      <c r="AB92" s="8"/>
      <c r="AC92" s="21" t="s">
        <v>35</v>
      </c>
      <c r="AD92" s="8">
        <v>-0.94549292799766071</v>
      </c>
      <c r="AE92" s="8"/>
      <c r="AF92" s="8">
        <f>SQRT(SUM(AF82:AF89)/COUNT(AF82:AF89))</f>
        <v>0.93467822388929489</v>
      </c>
      <c r="AG92" s="8"/>
      <c r="AH92" s="8"/>
      <c r="AI92" s="21" t="s">
        <v>35</v>
      </c>
      <c r="AJ92" s="8">
        <v>-0.90721422413380182</v>
      </c>
      <c r="AK92" s="8"/>
      <c r="AL92" s="8">
        <f>SQRT(SUM(AL82:AL89)/COUNT(AL82:AL89))</f>
        <v>0.88132930892978534</v>
      </c>
      <c r="AM92" s="8"/>
      <c r="AN92" s="8"/>
      <c r="AO92" s="21" t="s">
        <v>35</v>
      </c>
      <c r="AP92" s="8">
        <v>-0.9046008384721046</v>
      </c>
      <c r="AQ92" s="8"/>
      <c r="AR92" s="8">
        <f>SQRT(SUM(AR82:AR89)/COUNT(AR82:AR89))</f>
        <v>0.87846914382620578</v>
      </c>
      <c r="AS92" s="8"/>
    </row>
    <row r="93" spans="1:45" x14ac:dyDescent="0.3">
      <c r="K93" s="1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</row>
    <row r="94" spans="1:45" x14ac:dyDescent="0.3">
      <c r="A94" s="1" t="s">
        <v>11</v>
      </c>
      <c r="B94" s="5" t="s">
        <v>43</v>
      </c>
      <c r="C94" s="7" t="s">
        <v>37</v>
      </c>
      <c r="F94" s="1" t="s">
        <v>11</v>
      </c>
      <c r="G94" s="5" t="s">
        <v>43</v>
      </c>
      <c r="H94" s="7" t="s">
        <v>14</v>
      </c>
      <c r="K94" s="1" t="s">
        <v>11</v>
      </c>
      <c r="L94" s="5" t="s">
        <v>43</v>
      </c>
      <c r="M94" s="7" t="s">
        <v>15</v>
      </c>
      <c r="Q94" s="1" t="s">
        <v>11</v>
      </c>
      <c r="R94" s="5" t="s">
        <v>43</v>
      </c>
      <c r="S94" s="7" t="s">
        <v>16</v>
      </c>
      <c r="W94" s="1" t="s">
        <v>11</v>
      </c>
      <c r="X94" s="25" t="s">
        <v>43</v>
      </c>
      <c r="Y94" s="26" t="s">
        <v>17</v>
      </c>
      <c r="Z94" s="8"/>
      <c r="AA94" s="8"/>
      <c r="AB94" s="8"/>
      <c r="AC94" s="21" t="s">
        <v>11</v>
      </c>
      <c r="AD94" s="25" t="s">
        <v>43</v>
      </c>
      <c r="AE94" s="26" t="s">
        <v>18</v>
      </c>
      <c r="AF94" s="8"/>
      <c r="AG94" s="8"/>
      <c r="AH94" s="8"/>
      <c r="AI94" s="21" t="s">
        <v>11</v>
      </c>
      <c r="AJ94" s="25" t="s">
        <v>43</v>
      </c>
      <c r="AK94" s="26" t="s">
        <v>19</v>
      </c>
      <c r="AL94" s="8"/>
      <c r="AM94" s="8"/>
      <c r="AN94" s="8"/>
      <c r="AO94" s="21" t="s">
        <v>11</v>
      </c>
      <c r="AP94" s="25" t="s">
        <v>43</v>
      </c>
      <c r="AQ94" s="26" t="s">
        <v>20</v>
      </c>
      <c r="AR94" s="8"/>
      <c r="AS94" s="8"/>
    </row>
    <row r="95" spans="1:45" x14ac:dyDescent="0.3">
      <c r="A95" s="1" t="s">
        <v>21</v>
      </c>
      <c r="B95" s="1" t="s">
        <v>25</v>
      </c>
      <c r="C95" s="1" t="s">
        <v>26</v>
      </c>
      <c r="D95" s="1" t="s">
        <v>24</v>
      </c>
      <c r="F95" s="1" t="s">
        <v>21</v>
      </c>
      <c r="G95" s="1" t="s">
        <v>25</v>
      </c>
      <c r="H95" s="1" t="s">
        <v>26</v>
      </c>
      <c r="I95" s="1" t="s">
        <v>24</v>
      </c>
      <c r="K95" s="1" t="s">
        <v>21</v>
      </c>
      <c r="L95" s="1" t="s">
        <v>25</v>
      </c>
      <c r="M95" s="1" t="s">
        <v>26</v>
      </c>
      <c r="N95" s="1" t="s">
        <v>24</v>
      </c>
      <c r="O95" s="1"/>
      <c r="Q95" s="1" t="s">
        <v>21</v>
      </c>
      <c r="R95" s="1" t="s">
        <v>25</v>
      </c>
      <c r="S95" s="1" t="s">
        <v>26</v>
      </c>
      <c r="T95" s="1" t="s">
        <v>24</v>
      </c>
      <c r="U95" s="1"/>
      <c r="W95" s="1" t="s">
        <v>21</v>
      </c>
      <c r="X95" s="21" t="s">
        <v>25</v>
      </c>
      <c r="Y95" s="21" t="s">
        <v>26</v>
      </c>
      <c r="Z95" s="21" t="s">
        <v>24</v>
      </c>
      <c r="AA95" s="21"/>
      <c r="AB95" s="8"/>
      <c r="AC95" s="21" t="s">
        <v>21</v>
      </c>
      <c r="AD95" s="21" t="s">
        <v>25</v>
      </c>
      <c r="AE95" s="21" t="s">
        <v>26</v>
      </c>
      <c r="AF95" s="21" t="s">
        <v>24</v>
      </c>
      <c r="AG95" s="21"/>
      <c r="AH95" s="8"/>
      <c r="AI95" s="21" t="s">
        <v>21</v>
      </c>
      <c r="AJ95" s="21" t="s">
        <v>25</v>
      </c>
      <c r="AK95" s="21" t="s">
        <v>26</v>
      </c>
      <c r="AL95" s="21" t="s">
        <v>24</v>
      </c>
      <c r="AM95" s="21"/>
      <c r="AN95" s="8"/>
      <c r="AO95" s="21" t="s">
        <v>21</v>
      </c>
      <c r="AP95" s="21" t="s">
        <v>25</v>
      </c>
      <c r="AQ95" s="21" t="s">
        <v>26</v>
      </c>
      <c r="AR95" s="21" t="s">
        <v>24</v>
      </c>
      <c r="AS95" s="21"/>
    </row>
    <row r="96" spans="1:45" x14ac:dyDescent="0.3">
      <c r="B96" s="1" t="s">
        <v>27</v>
      </c>
      <c r="C96" s="1" t="s">
        <v>27</v>
      </c>
      <c r="D96" s="1" t="s">
        <v>28</v>
      </c>
      <c r="G96" s="1" t="s">
        <v>27</v>
      </c>
      <c r="H96" s="1" t="s">
        <v>27</v>
      </c>
      <c r="I96" s="1" t="s">
        <v>28</v>
      </c>
      <c r="L96" s="1" t="s">
        <v>27</v>
      </c>
      <c r="M96" s="1" t="s">
        <v>27</v>
      </c>
      <c r="N96" s="1" t="s">
        <v>28</v>
      </c>
      <c r="O96" s="1"/>
      <c r="R96" s="1" t="s">
        <v>27</v>
      </c>
      <c r="S96" s="1" t="s">
        <v>27</v>
      </c>
      <c r="T96" s="1" t="s">
        <v>28</v>
      </c>
      <c r="X96" s="21" t="s">
        <v>27</v>
      </c>
      <c r="Y96" s="21" t="s">
        <v>27</v>
      </c>
      <c r="Z96" s="21" t="s">
        <v>28</v>
      </c>
      <c r="AA96" s="8"/>
      <c r="AB96" s="8"/>
      <c r="AC96" s="8"/>
      <c r="AD96" s="21" t="s">
        <v>27</v>
      </c>
      <c r="AE96" s="21" t="s">
        <v>27</v>
      </c>
      <c r="AF96" s="21" t="s">
        <v>28</v>
      </c>
      <c r="AG96" s="21"/>
      <c r="AH96" s="8"/>
      <c r="AI96" s="8"/>
      <c r="AJ96" s="8" t="s">
        <v>27</v>
      </c>
      <c r="AK96" s="8" t="s">
        <v>27</v>
      </c>
      <c r="AL96" s="8" t="s">
        <v>28</v>
      </c>
      <c r="AM96" s="8"/>
      <c r="AN96" s="8"/>
      <c r="AO96" s="8"/>
      <c r="AP96" s="21" t="s">
        <v>27</v>
      </c>
      <c r="AQ96" s="21" t="s">
        <v>27</v>
      </c>
      <c r="AR96" s="21" t="s">
        <v>28</v>
      </c>
      <c r="AS96" s="21"/>
    </row>
    <row r="97" spans="1:45" x14ac:dyDescent="0.3">
      <c r="A97" s="38">
        <v>1</v>
      </c>
      <c r="B97" s="8">
        <v>26.79</v>
      </c>
      <c r="C97" s="8">
        <f>($B$107)*(B97)+$B$106</f>
        <v>3.2493527842669359</v>
      </c>
      <c r="D97" s="8">
        <f>(C97-$E$2)^2</f>
        <v>45.436324886969913</v>
      </c>
      <c r="E97" s="8"/>
      <c r="F97" s="38">
        <v>1</v>
      </c>
      <c r="G97" s="8">
        <v>22.7</v>
      </c>
      <c r="H97" s="8">
        <f>($G$107)*(G97)+$G$106</f>
        <v>7.7495889243209852</v>
      </c>
      <c r="I97" s="8">
        <f>(H97-$E$2)^2</f>
        <v>5.0194417880252011</v>
      </c>
      <c r="J97" s="8"/>
      <c r="K97" s="38">
        <v>1</v>
      </c>
      <c r="L97" s="8">
        <v>22.19</v>
      </c>
      <c r="M97" s="8">
        <f>($L$107)*(L97)+$L$106</f>
        <v>8.1059081649849354</v>
      </c>
      <c r="N97" s="8">
        <f>(M97-$E$2)^2</f>
        <v>3.5498020427704344</v>
      </c>
      <c r="Q97">
        <v>1</v>
      </c>
      <c r="R97" s="8">
        <v>22.6</v>
      </c>
      <c r="S97" s="8">
        <f>($R$107)*(R97)+$R$106</f>
        <v>8.1335800517454082</v>
      </c>
      <c r="T97" s="8">
        <f>(S97-$E$2)^2</f>
        <v>3.4462950242775818</v>
      </c>
      <c r="W97">
        <v>1</v>
      </c>
      <c r="X97">
        <v>22.82</v>
      </c>
      <c r="Y97" s="8">
        <f>($X$107)*(X97)+$X$106</f>
        <v>5.995329991628406</v>
      </c>
      <c r="Z97" s="8">
        <f>(Y97-$E$2)^2</f>
        <v>15.957388475783512</v>
      </c>
      <c r="AA97" s="8"/>
      <c r="AB97" s="8"/>
      <c r="AC97" s="38">
        <v>1</v>
      </c>
      <c r="AD97">
        <v>21.12</v>
      </c>
      <c r="AE97" s="8">
        <f>($AD$107)*(AD97)+$AD$106</f>
        <v>8.5625760777404487</v>
      </c>
      <c r="AF97" s="8">
        <f>(AE97-$E$2)^2</f>
        <v>2.037539053838842</v>
      </c>
      <c r="AG97" s="8"/>
      <c r="AH97" s="8"/>
      <c r="AI97" s="38">
        <v>1</v>
      </c>
      <c r="AJ97">
        <v>20.87</v>
      </c>
      <c r="AK97" s="8">
        <f>($AJ$107)*(AJ97)+$AJ$106</f>
        <v>8.6126403066868029</v>
      </c>
      <c r="AL97" s="8">
        <f>(AK97-$E$2)^2</f>
        <v>1.897119724763825</v>
      </c>
      <c r="AM97" s="8"/>
      <c r="AN97" s="8"/>
      <c r="AO97" s="38">
        <v>1</v>
      </c>
      <c r="AP97">
        <v>21.72</v>
      </c>
      <c r="AQ97" s="8">
        <f>($AP$107)*(AP97)+$AP$106</f>
        <v>8.6276685678801712</v>
      </c>
      <c r="AR97" s="8">
        <f>(AQ97-$E$2)^2</f>
        <v>1.8559469309416643</v>
      </c>
      <c r="AS97" s="8"/>
    </row>
    <row r="98" spans="1:45" x14ac:dyDescent="0.3">
      <c r="A98" s="38">
        <v>2</v>
      </c>
      <c r="B98" s="8">
        <v>21.57</v>
      </c>
      <c r="C98" s="8">
        <f t="shared" ref="C98:C104" si="48">($B$107)*(B98)+$B$106</f>
        <v>6.7670161297015419</v>
      </c>
      <c r="D98" s="8">
        <f>(C98-$F$2)^2</f>
        <v>9.7958903067002098E-2</v>
      </c>
      <c r="E98" s="8"/>
      <c r="F98" s="38">
        <v>2</v>
      </c>
      <c r="G98" s="8">
        <v>22.91</v>
      </c>
      <c r="H98" s="8">
        <f t="shared" ref="H98:H104" si="49">($G$107)*(G98)+$G$106</f>
        <v>7.5278322104267978</v>
      </c>
      <c r="I98" s="8">
        <f>(H98-$F$2)^2</f>
        <v>0.20055368869575169</v>
      </c>
      <c r="J98" s="8"/>
      <c r="K98" s="38">
        <v>2</v>
      </c>
      <c r="L98" s="8">
        <v>22.86</v>
      </c>
      <c r="M98" s="8">
        <f t="shared" ref="M98:M104" si="50">($L$107)*(L98)+$L$106</f>
        <v>7.4158849310906909</v>
      </c>
      <c r="N98" s="8">
        <f>(M98-$F$2)^2</f>
        <v>0.11281868693379814</v>
      </c>
      <c r="Q98">
        <v>2</v>
      </c>
      <c r="R98" s="8">
        <v>23.31</v>
      </c>
      <c r="S98" s="8">
        <f t="shared" ref="S98:S103" si="51">($R$107)*(R98)+$R$106</f>
        <v>7.4040676858268988</v>
      </c>
      <c r="T98" s="8">
        <f>(S98-$F$2)^2</f>
        <v>0.10501986499720153</v>
      </c>
      <c r="W98">
        <v>2</v>
      </c>
      <c r="X98">
        <v>20.85</v>
      </c>
      <c r="Y98" s="8">
        <f t="shared" ref="Y98:Y104" si="52">($X$107)*(X98)+$X$106</f>
        <v>8.0288338096396785</v>
      </c>
      <c r="Z98" s="8">
        <f>(Y98-$F$2)^2</f>
        <v>0.9002855983153456</v>
      </c>
      <c r="AA98" s="8"/>
      <c r="AB98" s="8"/>
      <c r="AC98" s="38">
        <v>2</v>
      </c>
      <c r="AD98">
        <v>22.29</v>
      </c>
      <c r="AE98" s="8">
        <f t="shared" ref="AE98:AE104" si="53">($AD$107)*(AD98)+$AD$106</f>
        <v>7.420252062152997</v>
      </c>
      <c r="AF98" s="8">
        <f>(AE98-$F$2)^2</f>
        <v>0.11577146579936691</v>
      </c>
      <c r="AG98" s="8"/>
      <c r="AH98" s="8"/>
      <c r="AI98" s="38">
        <v>2</v>
      </c>
      <c r="AJ98">
        <v>22.18</v>
      </c>
      <c r="AK98" s="8">
        <f t="shared" ref="AK98:AK104" si="54">($AJ$107)*(AJ98)+$AJ$106</f>
        <v>7.3566207400982258</v>
      </c>
      <c r="AL98" s="8">
        <f>(AK98-$F$2)^2</f>
        <v>7.651903385249012E-2</v>
      </c>
      <c r="AM98" s="8"/>
      <c r="AN98" s="8"/>
      <c r="AO98" s="38">
        <v>2</v>
      </c>
      <c r="AP98">
        <v>23.05</v>
      </c>
      <c r="AQ98" s="8">
        <f t="shared" ref="AQ98:AQ104" si="55">($AP$107)*(AP98)+$AP$106</f>
        <v>7.3564529355235067</v>
      </c>
      <c r="AR98" s="8">
        <f>(AQ98-$F$2)^2</f>
        <v>7.642622555956409E-2</v>
      </c>
      <c r="AS98" s="8"/>
    </row>
    <row r="99" spans="1:45" x14ac:dyDescent="0.3">
      <c r="A99" s="38">
        <v>3</v>
      </c>
      <c r="B99" s="8">
        <v>22.4</v>
      </c>
      <c r="C99" s="8">
        <f t="shared" si="48"/>
        <v>6.207694180140102</v>
      </c>
      <c r="D99" s="8">
        <f>(C99-$G$2)^2</f>
        <v>0.65236988863219092</v>
      </c>
      <c r="E99" s="8"/>
      <c r="F99" s="38">
        <v>3</v>
      </c>
      <c r="G99" s="8">
        <v>23.66</v>
      </c>
      <c r="H99" s="8">
        <f t="shared" si="49"/>
        <v>6.7358439465189903</v>
      </c>
      <c r="I99" s="8">
        <f>(H99-$G$2)^2</f>
        <v>1.7844790494514302</v>
      </c>
      <c r="J99" s="8"/>
      <c r="K99" s="38">
        <v>3</v>
      </c>
      <c r="L99" s="8">
        <v>23.58</v>
      </c>
      <c r="M99" s="8">
        <f t="shared" si="50"/>
        <v>6.6743674260103063</v>
      </c>
      <c r="N99" s="8">
        <f>(M99-$G$2)^2</f>
        <v>1.6240123364761325</v>
      </c>
      <c r="Q99">
        <v>3</v>
      </c>
      <c r="R99" s="8">
        <v>24.02</v>
      </c>
      <c r="S99" s="8">
        <f t="shared" si="51"/>
        <v>6.6745553199083822</v>
      </c>
      <c r="T99" s="8">
        <f>(S99-$G$2)^2</f>
        <v>1.6244912635067577</v>
      </c>
      <c r="W99">
        <v>3</v>
      </c>
      <c r="X99">
        <v>22.15</v>
      </c>
      <c r="Y99" s="8">
        <f t="shared" si="52"/>
        <v>6.6869277368403637</v>
      </c>
      <c r="Z99" s="8">
        <f>(Y99-$G$2)^2</f>
        <v>1.6561829998490594</v>
      </c>
      <c r="AA99" s="8"/>
      <c r="AB99" s="8"/>
      <c r="AC99" s="38">
        <v>3</v>
      </c>
      <c r="AD99">
        <v>23.28</v>
      </c>
      <c r="AE99" s="8">
        <f t="shared" si="53"/>
        <v>6.4536702028097679</v>
      </c>
      <c r="AF99" s="8">
        <f>(AE99-$G$2)^2</f>
        <v>1.1102208962891766</v>
      </c>
      <c r="AG99" s="8"/>
      <c r="AH99" s="8"/>
      <c r="AI99" s="38">
        <v>3</v>
      </c>
      <c r="AJ99">
        <v>23.09</v>
      </c>
      <c r="AK99" s="8">
        <f t="shared" si="54"/>
        <v>6.4841185984221887</v>
      </c>
      <c r="AL99" s="8">
        <f>(AK99-$G$2)^2</f>
        <v>1.1753131354448902</v>
      </c>
      <c r="AM99" s="8"/>
      <c r="AN99" s="8"/>
      <c r="AO99" s="38">
        <v>3</v>
      </c>
      <c r="AP99">
        <v>23.97</v>
      </c>
      <c r="AQ99" s="8">
        <f t="shared" si="55"/>
        <v>6.4771158063745382</v>
      </c>
      <c r="AR99" s="8">
        <f>(AQ99-$G$2)^2</f>
        <v>1.160178460341871</v>
      </c>
      <c r="AS99" s="8"/>
    </row>
    <row r="100" spans="1:45" x14ac:dyDescent="0.3">
      <c r="A100" s="38">
        <v>4</v>
      </c>
      <c r="B100" s="8">
        <v>22.14</v>
      </c>
      <c r="C100" s="8">
        <f t="shared" si="48"/>
        <v>6.3829034655448886</v>
      </c>
      <c r="D100" s="8">
        <f>(C100-$H$2)^2</f>
        <v>3.7211747019227887E-2</v>
      </c>
      <c r="E100" s="8"/>
      <c r="F100" s="38">
        <v>4</v>
      </c>
      <c r="G100" s="8">
        <v>23.33</v>
      </c>
      <c r="H100" s="8">
        <f t="shared" si="49"/>
        <v>7.0843187826384302</v>
      </c>
      <c r="I100" s="8">
        <f>(H100-$H$2)^2</f>
        <v>0.79980608497988304</v>
      </c>
      <c r="J100" s="8"/>
      <c r="K100" s="38">
        <v>4</v>
      </c>
      <c r="L100" s="8">
        <v>23.25</v>
      </c>
      <c r="M100" s="8">
        <f t="shared" si="50"/>
        <v>7.0142296158388149</v>
      </c>
      <c r="N100" s="8">
        <f>(M100-$H$2)^2</f>
        <v>0.67935445962579977</v>
      </c>
      <c r="Q100">
        <v>4</v>
      </c>
      <c r="R100" s="8">
        <v>23.7</v>
      </c>
      <c r="S100" s="8">
        <f t="shared" si="51"/>
        <v>7.0033496256744741</v>
      </c>
      <c r="T100" s="8">
        <f>(S100-$H$2)^2</f>
        <v>0.66153761358480645</v>
      </c>
      <c r="W100">
        <v>4</v>
      </c>
      <c r="X100">
        <v>21.63</v>
      </c>
      <c r="Y100" s="8">
        <f t="shared" si="52"/>
        <v>7.2236901659600896</v>
      </c>
      <c r="Z100" s="8">
        <f>(Y100-$H$2)^2</f>
        <v>1.0685153592025969</v>
      </c>
      <c r="AA100" s="8"/>
      <c r="AB100" s="8"/>
      <c r="AC100" s="38">
        <v>4</v>
      </c>
      <c r="AD100">
        <v>22.84</v>
      </c>
      <c r="AE100" s="8">
        <f t="shared" si="53"/>
        <v>6.8832621402956491</v>
      </c>
      <c r="AF100" s="8">
        <f>(AE100-$H$2)^2</f>
        <v>0.4806123951673037</v>
      </c>
      <c r="AG100" s="8"/>
      <c r="AH100" s="8"/>
      <c r="AI100" s="38">
        <v>4</v>
      </c>
      <c r="AJ100">
        <v>22.69</v>
      </c>
      <c r="AK100" s="8">
        <f t="shared" si="54"/>
        <v>6.8676360233347289</v>
      </c>
      <c r="AL100" s="8">
        <f>(AK100-$H$2)^2</f>
        <v>0.45919058012090469</v>
      </c>
      <c r="AM100" s="8"/>
      <c r="AN100" s="8"/>
      <c r="AO100" s="38">
        <v>4</v>
      </c>
      <c r="AP100">
        <v>23.57</v>
      </c>
      <c r="AQ100" s="8">
        <f t="shared" si="55"/>
        <v>6.8594362973088714</v>
      </c>
      <c r="AR100" s="8">
        <f>(AQ100-$H$2)^2</f>
        <v>0.44814495615461114</v>
      </c>
      <c r="AS100" s="8"/>
    </row>
    <row r="101" spans="1:45" x14ac:dyDescent="0.3">
      <c r="A101" s="38">
        <v>5</v>
      </c>
      <c r="B101" s="8">
        <v>26</v>
      </c>
      <c r="C101" s="8">
        <f t="shared" si="48"/>
        <v>3.7817194591507182</v>
      </c>
      <c r="D101" s="8">
        <f>(C101-$I$2)^2</f>
        <v>0.1613785238603456</v>
      </c>
      <c r="E101" s="8"/>
      <c r="F101" s="38">
        <v>5</v>
      </c>
      <c r="G101" s="8">
        <v>27.75</v>
      </c>
      <c r="H101" s="8">
        <f t="shared" si="49"/>
        <v>2.4168679473417498</v>
      </c>
      <c r="I101" s="8">
        <f>(H101-$I$2)^2</f>
        <v>0.92762335085769421</v>
      </c>
      <c r="J101" s="8"/>
      <c r="K101" s="38">
        <v>5</v>
      </c>
      <c r="L101" s="8">
        <v>27.8</v>
      </c>
      <c r="M101" s="8">
        <f t="shared" si="50"/>
        <v>2.3282509379002789</v>
      </c>
      <c r="N101" s="8">
        <f>(M101-$I$2)^2</f>
        <v>1.1061760896276427</v>
      </c>
      <c r="Q101">
        <v>5</v>
      </c>
      <c r="R101" s="8">
        <v>28.26</v>
      </c>
      <c r="S101" s="8">
        <f t="shared" si="51"/>
        <v>2.3180307685076862</v>
      </c>
      <c r="T101" s="8">
        <f>(S101-$I$2)^2</f>
        <v>1.1277786486363754</v>
      </c>
      <c r="W101">
        <v>5</v>
      </c>
      <c r="X101">
        <v>25.94</v>
      </c>
      <c r="Y101" s="8">
        <f t="shared" si="52"/>
        <v>2.7747554169100468</v>
      </c>
      <c r="Z101" s="8">
        <f>(Y101-$I$2)^2</f>
        <v>0.36632100535973117</v>
      </c>
      <c r="AA101" s="8"/>
      <c r="AB101" s="8"/>
      <c r="AC101" s="38">
        <v>5</v>
      </c>
      <c r="AD101">
        <v>27.61</v>
      </c>
      <c r="AE101" s="8">
        <f t="shared" si="53"/>
        <v>2.2260949998237365</v>
      </c>
      <c r="AF101" s="8">
        <f>(AE101-$I$2)^2</f>
        <v>1.3314967494317824</v>
      </c>
      <c r="AG101" s="8"/>
      <c r="AH101" s="8"/>
      <c r="AI101" s="38">
        <v>5</v>
      </c>
      <c r="AJ101">
        <v>27.59</v>
      </c>
      <c r="AK101" s="8">
        <f t="shared" si="54"/>
        <v>2.169547568156073</v>
      </c>
      <c r="AL101" s="8">
        <f>(AK101-$I$2)^2</f>
        <v>1.4651950897568766</v>
      </c>
      <c r="AM101" s="8"/>
      <c r="AN101" s="8"/>
      <c r="AO101" s="38">
        <v>5</v>
      </c>
      <c r="AP101">
        <v>28.49</v>
      </c>
      <c r="AQ101" s="8">
        <f t="shared" si="55"/>
        <v>2.1568942588165605</v>
      </c>
      <c r="AR101" s="8">
        <f>(AQ101-$I$2)^2</f>
        <v>1.4959876541158907</v>
      </c>
      <c r="AS101" s="8"/>
    </row>
    <row r="102" spans="1:45" x14ac:dyDescent="0.3">
      <c r="A102" s="17" t="s">
        <v>29</v>
      </c>
      <c r="B102" s="8">
        <f>AVERAGE(25.76,27.39,27.95)</f>
        <v>27.033333333333335</v>
      </c>
      <c r="C102" s="8">
        <f t="shared" si="48"/>
        <v>3.0853748633111699</v>
      </c>
      <c r="D102" s="8">
        <f>(C102-$J$2)^2</f>
        <v>2.6744509435500281</v>
      </c>
      <c r="E102" s="8"/>
      <c r="F102" s="17" t="s">
        <v>29</v>
      </c>
      <c r="G102" s="8">
        <f>AVERAGE(27.91,28.84,29.4)</f>
        <v>28.716666666666669</v>
      </c>
      <c r="H102" s="8">
        <f t="shared" si="49"/>
        <v>1.3960830738605736</v>
      </c>
      <c r="I102" s="8">
        <f>(H102-$J$2)^2</f>
        <v>2.9070349243243547E-3</v>
      </c>
      <c r="J102" s="8"/>
      <c r="K102" s="17" t="s">
        <v>29</v>
      </c>
      <c r="L102" s="8">
        <f>AVERAGE(27.99,28.84,29.38)</f>
        <v>28.736666666666665</v>
      </c>
      <c r="M102" s="8">
        <f t="shared" si="50"/>
        <v>1.3635915910133001</v>
      </c>
      <c r="N102" s="8">
        <f>(M102-$J$2)^2</f>
        <v>7.4664131436127969E-3</v>
      </c>
      <c r="Q102" s="14" t="s">
        <v>29</v>
      </c>
      <c r="R102" s="8">
        <f>AVERAGE(28.44,29.29,29.83)</f>
        <v>29.186666666666667</v>
      </c>
      <c r="S102" s="8">
        <f t="shared" si="51"/>
        <v>1.3658972580600519</v>
      </c>
      <c r="T102" s="8">
        <f>(S102-$J$2)^2</f>
        <v>7.0732712018174958E-3</v>
      </c>
      <c r="W102" t="s">
        <v>29</v>
      </c>
      <c r="X102" s="8">
        <f>AVERAGE(26.06,27.15,27.62)</f>
        <v>26.943333333333332</v>
      </c>
      <c r="Y102" s="8">
        <f t="shared" si="52"/>
        <v>1.7390791914931398</v>
      </c>
      <c r="Z102" s="8">
        <f>(Y102-$J$2)^2</f>
        <v>8.3566778954327431E-2</v>
      </c>
      <c r="AA102" s="8"/>
      <c r="AB102" s="8"/>
      <c r="AC102" s="33" t="s">
        <v>29</v>
      </c>
      <c r="AD102" s="8">
        <f>AVERAGE(28.03,28.44,29.02)</f>
        <v>28.496666666666666</v>
      </c>
      <c r="AE102" s="8">
        <f t="shared" si="53"/>
        <v>1.3604021561021931</v>
      </c>
      <c r="AF102" s="8">
        <f>(AE102-$J$2)^2</f>
        <v>8.0277736311357723E-3</v>
      </c>
      <c r="AG102" s="8"/>
      <c r="AH102" s="8"/>
      <c r="AI102" s="33" t="s">
        <v>29</v>
      </c>
      <c r="AJ102" s="8">
        <f>AVERAGE(28.01,28.35,28.94)</f>
        <v>28.433333333333334</v>
      </c>
      <c r="AK102" s="8">
        <f t="shared" si="54"/>
        <v>1.3609649972987903</v>
      </c>
      <c r="AL102" s="8">
        <f>(AK102-$J$2)^2</f>
        <v>7.9272317060044145E-3</v>
      </c>
      <c r="AM102" s="8"/>
      <c r="AN102" s="8"/>
      <c r="AO102" s="33" t="s">
        <v>29</v>
      </c>
      <c r="AP102" s="8">
        <f>AVERAGE(28.89,29.24,29.83)</f>
        <v>29.319999999999997</v>
      </c>
      <c r="AQ102" s="8">
        <f t="shared" si="55"/>
        <v>1.3635792401278195</v>
      </c>
      <c r="AR102" s="8">
        <f>(AQ102-$J$2)^2</f>
        <v>7.4685477368850754E-3</v>
      </c>
      <c r="AS102" s="8"/>
    </row>
    <row r="103" spans="1:45" x14ac:dyDescent="0.3">
      <c r="A103" s="18" t="s">
        <v>30</v>
      </c>
      <c r="B103" s="8">
        <f>AVERAGE(28.12,27.64,27.72)</f>
        <v>27.826666666666668</v>
      </c>
      <c r="C103" s="8">
        <f t="shared" si="48"/>
        <v>2.5507619155375849</v>
      </c>
      <c r="D103" s="8">
        <f>(C103-$K$2)^2</f>
        <v>2.2522863271280409</v>
      </c>
      <c r="E103" s="8"/>
      <c r="F103" s="18" t="s">
        <v>30</v>
      </c>
      <c r="G103" s="8">
        <f>AVERAGE(29.72,29.18,29.3)</f>
        <v>29.400000000000002</v>
      </c>
      <c r="H103" s="8">
        <f t="shared" si="49"/>
        <v>0.67449376674457184</v>
      </c>
      <c r="I103" s="8">
        <f>(H103-$K$2)^2</f>
        <v>0.14100493121368005</v>
      </c>
      <c r="J103" s="8"/>
      <c r="K103" s="18" t="s">
        <v>30</v>
      </c>
      <c r="L103" s="8">
        <f>AVERAGE(29.72,29.18,29.29)</f>
        <v>29.396666666666665</v>
      </c>
      <c r="M103" s="8">
        <f t="shared" si="50"/>
        <v>0.68386721135627937</v>
      </c>
      <c r="N103" s="8">
        <f>(M103-$K$2)^2</f>
        <v>0.13405321892002744</v>
      </c>
      <c r="Q103" s="2" t="s">
        <v>30</v>
      </c>
      <c r="R103" s="8">
        <f>AVERAGE(30.18,29.63,29.75)</f>
        <v>29.853333333333335</v>
      </c>
      <c r="S103" s="8">
        <f t="shared" si="51"/>
        <v>0.68090912104736034</v>
      </c>
      <c r="T103" s="8">
        <f>(S103-$K$2)^2</f>
        <v>0.13622807692603214</v>
      </c>
      <c r="W103" t="s">
        <v>30</v>
      </c>
      <c r="X103" s="8">
        <f>AVERAGE(27.84,27.44,27.36)</f>
        <v>27.546666666666667</v>
      </c>
      <c r="Y103" s="8">
        <f t="shared" si="52"/>
        <v>1.1162971423221748</v>
      </c>
      <c r="Z103" s="8">
        <f>(Y103-$K$2)^2</f>
        <v>4.3953110800866958E-3</v>
      </c>
      <c r="AA103" s="8"/>
      <c r="AB103" s="8"/>
      <c r="AC103" s="18" t="s">
        <v>30</v>
      </c>
      <c r="AD103" s="8">
        <f>AVERAGE(29.41,28.89,28.85)</f>
        <v>29.05</v>
      </c>
      <c r="AE103" s="8">
        <f t="shared" si="53"/>
        <v>0.82015774986994927</v>
      </c>
      <c r="AF103" s="8">
        <f>(AE103-$K$2)^2</f>
        <v>5.2827459944844828E-2</v>
      </c>
      <c r="AG103" s="8"/>
      <c r="AH103" s="8"/>
      <c r="AI103" s="18" t="s">
        <v>30</v>
      </c>
      <c r="AJ103" s="8">
        <f>AVERAGE(29.34,28.81,28.76)</f>
        <v>28.97</v>
      </c>
      <c r="AK103" s="8">
        <f t="shared" si="54"/>
        <v>0.84641245220779737</v>
      </c>
      <c r="AL103" s="8">
        <f>(AK103-$K$2)^2</f>
        <v>4.1447889616042406E-2</v>
      </c>
      <c r="AM103" s="8"/>
      <c r="AN103" s="8"/>
      <c r="AO103" s="18" t="s">
        <v>30</v>
      </c>
      <c r="AP103" s="8">
        <f>AVERAGE(30.23,29.7,29.64)</f>
        <v>29.856666666666666</v>
      </c>
      <c r="AQ103" s="8">
        <f t="shared" si="55"/>
        <v>0.85063258145758525</v>
      </c>
      <c r="AR103" s="8">
        <f>(AQ103-$K$2)^2</f>
        <v>3.9747367576266401E-2</v>
      </c>
      <c r="AS103" s="8"/>
    </row>
    <row r="104" spans="1:45" x14ac:dyDescent="0.3">
      <c r="A104" s="19" t="s">
        <v>31</v>
      </c>
      <c r="B104" s="8">
        <f>AVERAGE(27.06,27.12,27.59)</f>
        <v>27.256666666666664</v>
      </c>
      <c r="C104" s="8">
        <f t="shared" si="48"/>
        <v>2.9348745796942382</v>
      </c>
      <c r="D104" s="8">
        <f>(C104-$L$2)^2</f>
        <v>6.3245941515922715</v>
      </c>
      <c r="E104" s="8"/>
      <c r="F104" s="19" t="s">
        <v>31</v>
      </c>
      <c r="G104" s="8">
        <f>AVERAGE(28.44,28.65,29.12)</f>
        <v>28.736666666666668</v>
      </c>
      <c r="H104" s="8">
        <f t="shared" si="49"/>
        <v>1.3749633868230333</v>
      </c>
      <c r="I104" s="8">
        <f>(H104-$L$2)^2</f>
        <v>0.91195507017251853</v>
      </c>
      <c r="J104" s="8"/>
      <c r="K104" s="19" t="s">
        <v>31</v>
      </c>
      <c r="L104" s="8">
        <f>AVERAGE(28.43,28.63,29.12)</f>
        <v>28.72666666666667</v>
      </c>
      <c r="M104" s="8">
        <f t="shared" si="50"/>
        <v>1.3738904452505203</v>
      </c>
      <c r="N104" s="8">
        <f>(M104-$L$2)^2</f>
        <v>0.90990698154023597</v>
      </c>
      <c r="Q104" s="13" t="s">
        <v>31</v>
      </c>
      <c r="R104" s="8">
        <f>AVERAGE(28.88,29.08,29.56)</f>
        <v>29.173333333333332</v>
      </c>
      <c r="S104" s="8">
        <f>($R$107)*(R104)+$R$106</f>
        <v>1.3795970208003077</v>
      </c>
      <c r="T104" s="8">
        <f>(S104-$L$2)^2</f>
        <v>0.92082644232882627</v>
      </c>
      <c r="W104" t="s">
        <v>31</v>
      </c>
      <c r="X104" s="8">
        <f>AVERAGE(27.22,27.1,27.51)</f>
        <v>27.276666666666667</v>
      </c>
      <c r="Y104" s="8">
        <f t="shared" si="52"/>
        <v>1.3950007112881835</v>
      </c>
      <c r="Z104" s="8">
        <f>(Y104-$L$2)^2</f>
        <v>0.95062638701246382</v>
      </c>
      <c r="AA104" s="8"/>
      <c r="AB104" s="8"/>
      <c r="AC104" s="19" t="s">
        <v>31</v>
      </c>
      <c r="AD104" s="8">
        <f>AVERAGE(28.42,28.54,28.92)</f>
        <v>28.626666666666665</v>
      </c>
      <c r="AE104" s="8">
        <f t="shared" si="53"/>
        <v>1.2334772654813655</v>
      </c>
      <c r="AF104" s="8">
        <f>(AE104-$L$2)^2</f>
        <v>0.66174526145504009</v>
      </c>
      <c r="AG104" s="8"/>
      <c r="AH104" s="8"/>
      <c r="AI104" s="19" t="s">
        <v>31</v>
      </c>
      <c r="AJ104" s="8">
        <f>AVERAGE(28.33,28.44,28.84)</f>
        <v>28.536666666666665</v>
      </c>
      <c r="AK104" s="8">
        <f t="shared" si="54"/>
        <v>1.2618896625297182</v>
      </c>
      <c r="AL104" s="8">
        <f>(AK104-$L$2)^2</f>
        <v>0.70877820387440293</v>
      </c>
      <c r="AM104" s="8"/>
      <c r="AN104" s="8"/>
      <c r="AO104" s="19" t="s">
        <v>31</v>
      </c>
      <c r="AP104" s="8">
        <f>AVERAGE(29.21,29.33,29.72)</f>
        <v>29.419999999999998</v>
      </c>
      <c r="AQ104" s="8">
        <f t="shared" si="55"/>
        <v>1.2679991173942327</v>
      </c>
      <c r="AR104" s="8">
        <f>(AQ104-$L$2)^2</f>
        <v>0.71910250310139767</v>
      </c>
      <c r="AS104" s="8"/>
    </row>
    <row r="105" spans="1:45" x14ac:dyDescent="0.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R105" s="8"/>
      <c r="S105" s="8"/>
      <c r="T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</row>
    <row r="106" spans="1:45" x14ac:dyDescent="0.3">
      <c r="A106" s="21" t="s">
        <v>32</v>
      </c>
      <c r="B106" s="8">
        <v>21.302647999629595</v>
      </c>
      <c r="C106" s="21" t="s">
        <v>33</v>
      </c>
      <c r="D106" s="21" t="s">
        <v>34</v>
      </c>
      <c r="E106" s="8"/>
      <c r="F106" s="21" t="s">
        <v>32</v>
      </c>
      <c r="G106" s="8">
        <v>31.720433711930614</v>
      </c>
      <c r="H106" s="21" t="s">
        <v>33</v>
      </c>
      <c r="I106" s="21" t="s">
        <v>34</v>
      </c>
      <c r="J106" s="8"/>
      <c r="K106" s="21" t="s">
        <v>32</v>
      </c>
      <c r="L106" s="8">
        <v>30.959065717392875</v>
      </c>
      <c r="M106" s="21" t="s">
        <v>33</v>
      </c>
      <c r="N106" s="21" t="s">
        <v>34</v>
      </c>
      <c r="Q106" s="1" t="s">
        <v>32</v>
      </c>
      <c r="R106" s="8">
        <v>31.354677896475533</v>
      </c>
      <c r="S106" s="21" t="s">
        <v>33</v>
      </c>
      <c r="T106" s="21" t="s">
        <v>34</v>
      </c>
      <c r="W106" s="1" t="s">
        <v>32</v>
      </c>
      <c r="X106" s="8">
        <v>29.550942746459491</v>
      </c>
      <c r="Y106" s="21" t="s">
        <v>33</v>
      </c>
      <c r="Z106" s="21" t="s">
        <v>34</v>
      </c>
      <c r="AA106" s="8"/>
      <c r="AB106" s="8"/>
      <c r="AC106" s="21" t="s">
        <v>32</v>
      </c>
      <c r="AD106" s="8">
        <v>29.182989077062633</v>
      </c>
      <c r="AE106" s="21" t="s">
        <v>33</v>
      </c>
      <c r="AF106" s="21" t="s">
        <v>34</v>
      </c>
      <c r="AG106" s="8"/>
      <c r="AH106" s="8"/>
      <c r="AI106" s="21" t="s">
        <v>32</v>
      </c>
      <c r="AJ106" s="8">
        <v>28.62266195149877</v>
      </c>
      <c r="AK106" s="21" t="s">
        <v>33</v>
      </c>
      <c r="AL106" s="21" t="s">
        <v>34</v>
      </c>
      <c r="AM106" s="8"/>
      <c r="AN106" s="8"/>
      <c r="AO106" s="21" t="s">
        <v>32</v>
      </c>
      <c r="AP106" s="8">
        <v>29.387671225614525</v>
      </c>
      <c r="AQ106" s="21" t="s">
        <v>33</v>
      </c>
      <c r="AR106" s="21" t="s">
        <v>34</v>
      </c>
      <c r="AS106" s="8"/>
    </row>
    <row r="107" spans="1:45" x14ac:dyDescent="0.3">
      <c r="A107" s="21" t="s">
        <v>35</v>
      </c>
      <c r="B107" s="8">
        <v>-0.67388186694149532</v>
      </c>
      <c r="C107" s="8"/>
      <c r="D107" s="8">
        <f>SQRT(SUM(D97:D104)/COUNT(D97:D104))</f>
        <v>2.6841333650691386</v>
      </c>
      <c r="E107" s="8"/>
      <c r="F107" s="21" t="s">
        <v>35</v>
      </c>
      <c r="G107" s="8">
        <v>-1.0559843518770762</v>
      </c>
      <c r="H107" s="8"/>
      <c r="I107" s="8">
        <f>SQRT(SUM(I97:I104)/COUNT(I97:I104))</f>
        <v>1.1061064030146739</v>
      </c>
      <c r="J107" s="8"/>
      <c r="K107" s="21" t="s">
        <v>35</v>
      </c>
      <c r="L107" s="8">
        <v>-1.0298854237227553</v>
      </c>
      <c r="M107" s="8"/>
      <c r="N107" s="8">
        <f>SQRT(SUM(N97:N104)/COUNT(N97:N104))</f>
        <v>1.0076947844609052</v>
      </c>
      <c r="Q107" s="1" t="s">
        <v>35</v>
      </c>
      <c r="R107" s="8">
        <v>-1.027482205519032</v>
      </c>
      <c r="S107" s="8"/>
      <c r="T107" s="8">
        <f>SQRT(SUM(T97:T104)/COUNT(T97:T104))</f>
        <v>1.0018264698451647</v>
      </c>
      <c r="W107" s="1" t="s">
        <v>35</v>
      </c>
      <c r="X107" s="8">
        <v>-1.0322354406148591</v>
      </c>
      <c r="Y107" s="8"/>
      <c r="Z107" s="8">
        <f>SQRT(SUM(Z97:Z104)/COUNT(Z97:Z104))</f>
        <v>1.6196944895395056</v>
      </c>
      <c r="AA107" s="8"/>
      <c r="AB107" s="8"/>
      <c r="AC107" s="21" t="s">
        <v>35</v>
      </c>
      <c r="AD107" s="8">
        <v>-0.97634531246790646</v>
      </c>
      <c r="AE107" s="8"/>
      <c r="AF107" s="8">
        <f>SQRT(SUM(AF97:AF104)/COUNT(AF97:AF104))</f>
        <v>0.8513401975383792</v>
      </c>
      <c r="AG107" s="8"/>
      <c r="AH107" s="8"/>
      <c r="AI107" s="21" t="s">
        <v>35</v>
      </c>
      <c r="AJ107" s="8">
        <v>-0.95879356228135915</v>
      </c>
      <c r="AK107" s="8"/>
      <c r="AL107" s="8">
        <f>SQRT(SUM(AL97:AL104)/COUNT(AL97:AL104))</f>
        <v>0.85377770007299303</v>
      </c>
      <c r="AM107" s="8"/>
      <c r="AN107" s="8"/>
      <c r="AO107" s="21" t="s">
        <v>35</v>
      </c>
      <c r="AP107" s="8">
        <v>-0.95580122733583595</v>
      </c>
      <c r="AQ107" s="8"/>
      <c r="AR107" s="8">
        <f>SQRT(SUM(AR97:AR104)/COUNT(AR97:AR104))</f>
        <v>0.85168969154911045</v>
      </c>
      <c r="AS107" s="8"/>
    </row>
    <row r="108" spans="1:45" x14ac:dyDescent="0.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</row>
    <row r="109" spans="1:45" x14ac:dyDescent="0.3"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</row>
  </sheetData>
  <phoneticPr fontId="12" type="noConversion"/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520E3-231E-4EC0-8244-19154508C318}">
  <sheetPr>
    <tabColor rgb="FF00B050"/>
  </sheetPr>
  <dimension ref="A1:AT107"/>
  <sheetViews>
    <sheetView zoomScale="85" zoomScaleNormal="85" workbookViewId="0"/>
  </sheetViews>
  <sheetFormatPr defaultRowHeight="14.4" x14ac:dyDescent="0.3"/>
  <cols>
    <col min="1" max="1" width="12.6640625" customWidth="1"/>
    <col min="2" max="2" width="10.33203125" customWidth="1"/>
    <col min="3" max="3" width="14.109375" customWidth="1"/>
    <col min="4" max="4" width="11.6640625" customWidth="1"/>
    <col min="5" max="5" width="8.44140625" customWidth="1"/>
    <col min="6" max="6" width="9.33203125" bestFit="1" customWidth="1"/>
    <col min="7" max="8" width="10.44140625" bestFit="1" customWidth="1"/>
    <col min="9" max="9" width="8.109375" customWidth="1"/>
    <col min="11" max="11" width="11" customWidth="1"/>
    <col min="12" max="12" width="12.5546875" customWidth="1"/>
    <col min="13" max="13" width="11.6640625" customWidth="1"/>
    <col min="14" max="14" width="17.44140625" customWidth="1"/>
    <col min="15" max="15" width="5.88671875" customWidth="1"/>
    <col min="16" max="16" width="6.33203125" customWidth="1"/>
    <col min="18" max="18" width="10.5546875" customWidth="1"/>
    <col min="19" max="19" width="11.109375" customWidth="1"/>
    <col min="20" max="20" width="11.33203125" customWidth="1"/>
    <col min="30" max="30" width="10.88671875" customWidth="1"/>
    <col min="36" max="36" width="10.6640625" customWidth="1"/>
    <col min="42" max="42" width="13.109375" customWidth="1"/>
  </cols>
  <sheetData>
    <row r="1" spans="1:45" x14ac:dyDescent="0.3">
      <c r="A1" s="36" t="s">
        <v>0</v>
      </c>
      <c r="B1" s="37"/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</row>
    <row r="2" spans="1:45" x14ac:dyDescent="0.3">
      <c r="A2" s="1" t="s">
        <v>9</v>
      </c>
      <c r="D2" s="1" t="s">
        <v>10</v>
      </c>
      <c r="E2">
        <v>9.99</v>
      </c>
      <c r="F2">
        <v>7.08</v>
      </c>
      <c r="G2">
        <v>5.4</v>
      </c>
      <c r="H2">
        <v>6.19</v>
      </c>
      <c r="I2">
        <v>3.38</v>
      </c>
      <c r="J2">
        <v>1.45</v>
      </c>
      <c r="K2">
        <v>1.05</v>
      </c>
      <c r="L2">
        <v>0.42</v>
      </c>
    </row>
    <row r="3" spans="1:45" x14ac:dyDescent="0.3">
      <c r="A3" s="1"/>
    </row>
    <row r="4" spans="1:45" x14ac:dyDescent="0.3">
      <c r="A4" s="1" t="s">
        <v>11</v>
      </c>
      <c r="B4" s="5" t="s">
        <v>44</v>
      </c>
      <c r="C4" s="7" t="s">
        <v>37</v>
      </c>
      <c r="F4" s="1" t="s">
        <v>11</v>
      </c>
      <c r="G4" s="5" t="s">
        <v>44</v>
      </c>
      <c r="H4" s="7" t="s">
        <v>14</v>
      </c>
      <c r="K4" s="1" t="s">
        <v>11</v>
      </c>
      <c r="L4" s="5" t="s">
        <v>44</v>
      </c>
      <c r="M4" s="7" t="s">
        <v>15</v>
      </c>
      <c r="Q4" s="1" t="s">
        <v>11</v>
      </c>
      <c r="R4" s="5" t="s">
        <v>44</v>
      </c>
      <c r="S4" s="7" t="s">
        <v>16</v>
      </c>
      <c r="W4" s="1" t="s">
        <v>11</v>
      </c>
      <c r="X4" s="5" t="s">
        <v>44</v>
      </c>
      <c r="Y4" s="7" t="s">
        <v>17</v>
      </c>
      <c r="AC4" s="1" t="s">
        <v>11</v>
      </c>
      <c r="AD4" s="5" t="s">
        <v>44</v>
      </c>
      <c r="AE4" s="7" t="s">
        <v>18</v>
      </c>
      <c r="AI4" s="1" t="s">
        <v>11</v>
      </c>
      <c r="AJ4" s="5" t="s">
        <v>44</v>
      </c>
      <c r="AK4" s="7" t="s">
        <v>19</v>
      </c>
      <c r="AO4" s="1" t="s">
        <v>11</v>
      </c>
      <c r="AP4" s="5" t="s">
        <v>44</v>
      </c>
      <c r="AQ4" s="7" t="s">
        <v>20</v>
      </c>
    </row>
    <row r="5" spans="1:45" x14ac:dyDescent="0.3">
      <c r="A5" s="1" t="s">
        <v>21</v>
      </c>
      <c r="B5" s="1" t="s">
        <v>25</v>
      </c>
      <c r="C5" s="1" t="s">
        <v>26</v>
      </c>
      <c r="D5" s="1" t="s">
        <v>24</v>
      </c>
      <c r="F5" s="1" t="s">
        <v>21</v>
      </c>
      <c r="G5" s="1" t="s">
        <v>25</v>
      </c>
      <c r="H5" s="1" t="s">
        <v>26</v>
      </c>
      <c r="I5" s="1" t="s">
        <v>24</v>
      </c>
      <c r="K5" s="1" t="s">
        <v>21</v>
      </c>
      <c r="L5" s="1" t="s">
        <v>25</v>
      </c>
      <c r="M5" s="1" t="s">
        <v>26</v>
      </c>
      <c r="N5" s="1" t="s">
        <v>24</v>
      </c>
      <c r="Q5" s="1" t="s">
        <v>21</v>
      </c>
      <c r="R5" s="1" t="s">
        <v>25</v>
      </c>
      <c r="S5" s="1" t="s">
        <v>26</v>
      </c>
      <c r="T5" s="1" t="s">
        <v>24</v>
      </c>
      <c r="U5" s="1"/>
      <c r="W5" s="1" t="s">
        <v>21</v>
      </c>
      <c r="X5" s="1" t="s">
        <v>25</v>
      </c>
      <c r="Y5" s="1" t="s">
        <v>26</v>
      </c>
      <c r="Z5" s="1" t="s">
        <v>24</v>
      </c>
      <c r="AA5" s="1"/>
      <c r="AC5" s="1" t="s">
        <v>21</v>
      </c>
      <c r="AD5" s="1" t="s">
        <v>25</v>
      </c>
      <c r="AE5" s="1" t="s">
        <v>26</v>
      </c>
      <c r="AF5" s="1" t="s">
        <v>24</v>
      </c>
      <c r="AG5" s="1"/>
      <c r="AI5" s="1" t="s">
        <v>21</v>
      </c>
      <c r="AJ5" s="1" t="s">
        <v>25</v>
      </c>
      <c r="AK5" s="1" t="s">
        <v>26</v>
      </c>
      <c r="AL5" s="1" t="s">
        <v>24</v>
      </c>
      <c r="AM5" s="1"/>
      <c r="AO5" s="1" t="s">
        <v>21</v>
      </c>
      <c r="AP5" s="1" t="s">
        <v>25</v>
      </c>
      <c r="AQ5" s="1" t="s">
        <v>26</v>
      </c>
      <c r="AR5" s="1" t="s">
        <v>24</v>
      </c>
      <c r="AS5" s="1"/>
    </row>
    <row r="6" spans="1:45" x14ac:dyDescent="0.3">
      <c r="B6" s="1" t="s">
        <v>27</v>
      </c>
      <c r="C6" s="1" t="s">
        <v>27</v>
      </c>
      <c r="D6" s="1" t="s">
        <v>28</v>
      </c>
      <c r="G6" s="1" t="s">
        <v>27</v>
      </c>
      <c r="H6" s="1" t="s">
        <v>27</v>
      </c>
      <c r="I6" s="1" t="s">
        <v>28</v>
      </c>
      <c r="L6" s="1" t="s">
        <v>27</v>
      </c>
      <c r="M6" s="1" t="s">
        <v>27</v>
      </c>
      <c r="N6" s="1" t="s">
        <v>28</v>
      </c>
      <c r="R6" s="1" t="s">
        <v>27</v>
      </c>
      <c r="S6" s="1" t="s">
        <v>27</v>
      </c>
      <c r="T6" s="1" t="s">
        <v>28</v>
      </c>
      <c r="U6" s="1"/>
      <c r="X6" t="s">
        <v>27</v>
      </c>
      <c r="Y6" t="s">
        <v>27</v>
      </c>
      <c r="Z6" t="s">
        <v>28</v>
      </c>
      <c r="AD6" s="1" t="s">
        <v>27</v>
      </c>
      <c r="AE6" s="1" t="s">
        <v>27</v>
      </c>
      <c r="AF6" s="1" t="s">
        <v>28</v>
      </c>
      <c r="AG6" s="1"/>
      <c r="AJ6" s="1" t="s">
        <v>27</v>
      </c>
      <c r="AK6" s="1" t="s">
        <v>27</v>
      </c>
      <c r="AL6" s="1" t="s">
        <v>28</v>
      </c>
      <c r="AM6" s="1"/>
      <c r="AP6" s="1" t="s">
        <v>27</v>
      </c>
      <c r="AQ6" s="1" t="s">
        <v>27</v>
      </c>
      <c r="AR6" s="1" t="s">
        <v>28</v>
      </c>
      <c r="AS6" s="1"/>
    </row>
    <row r="7" spans="1:45" x14ac:dyDescent="0.3">
      <c r="A7">
        <v>1</v>
      </c>
      <c r="B7">
        <v>27.41</v>
      </c>
      <c r="C7" s="8">
        <f t="shared" ref="C7:C14" si="0">($B$17)*(B7)+$B$16</f>
        <v>3.2423886069205228</v>
      </c>
      <c r="D7" s="8">
        <f>(C7-$E$2)^2</f>
        <v>45.530259512015967</v>
      </c>
      <c r="F7">
        <v>1</v>
      </c>
      <c r="G7" s="8">
        <v>23.4</v>
      </c>
      <c r="H7" s="8">
        <f t="shared" ref="H7:H14" si="1">($G$17)*(G7)+$G$16</f>
        <v>6.8759330853897929</v>
      </c>
      <c r="I7" s="8">
        <f>(H7-$E$2)^2</f>
        <v>9.6974127486699366</v>
      </c>
      <c r="K7">
        <v>1</v>
      </c>
      <c r="L7">
        <v>23.83</v>
      </c>
      <c r="M7" s="8">
        <f t="shared" ref="M7:M14" si="2">($L$17)*(L7)+$L$16</f>
        <v>7.1839411013006611</v>
      </c>
      <c r="N7" s="8">
        <f>(M7-$E$2)^2</f>
        <v>7.8739665429697476</v>
      </c>
      <c r="Q7">
        <v>1</v>
      </c>
      <c r="R7">
        <v>24.89</v>
      </c>
      <c r="S7" s="8">
        <f t="shared" ref="S7:S14" si="3">($R$17)*(R7)+$R$16</f>
        <v>7.2213848939341752</v>
      </c>
      <c r="T7" s="8">
        <f>(S7-$E$2)^2</f>
        <v>7.6652296055358802</v>
      </c>
      <c r="U7" s="8"/>
      <c r="V7" s="8"/>
      <c r="W7" s="8">
        <v>1</v>
      </c>
      <c r="X7" s="8">
        <v>22.1</v>
      </c>
      <c r="Y7" s="8">
        <f t="shared" ref="Y7:Y14" si="4">($X$17)*(X7)+$X$16</f>
        <v>6.0395947325438364</v>
      </c>
      <c r="Z7" s="8">
        <f>(Y7-$E$2)^2</f>
        <v>15.605701777145406</v>
      </c>
      <c r="AA7" s="8"/>
      <c r="AB7" s="8"/>
      <c r="AC7" s="8">
        <v>1</v>
      </c>
      <c r="AD7">
        <v>21.51</v>
      </c>
      <c r="AE7" s="8">
        <f t="shared" ref="AE7:AE14" si="5">($AD$17)*(AD7)+$AD$16</f>
        <v>7.9799164849469228</v>
      </c>
      <c r="AF7" s="8">
        <f>(AE7-$E$2)^2</f>
        <v>4.040435737488135</v>
      </c>
      <c r="AG7" s="8"/>
      <c r="AH7" s="8"/>
      <c r="AI7" s="8">
        <v>1</v>
      </c>
      <c r="AJ7" s="8">
        <v>22.23</v>
      </c>
      <c r="AK7" s="8">
        <f t="shared" ref="AK7:AK14" si="6">($AJ$17)*(AJ7)+$AJ$16</f>
        <v>7.9208436860030247</v>
      </c>
      <c r="AL7" s="8">
        <f>(AK7-$E$2)^2</f>
        <v>4.2814078517535501</v>
      </c>
      <c r="AO7">
        <v>1</v>
      </c>
      <c r="AP7">
        <v>22.14</v>
      </c>
      <c r="AQ7" s="8">
        <f t="shared" ref="AQ7:AQ14" si="7">($AP$17)*(AP7)+$AP$16</f>
        <v>7.9266354757166368</v>
      </c>
      <c r="AR7" s="8">
        <f>(AQ7-$E$2)^2</f>
        <v>4.2574731600711102</v>
      </c>
    </row>
    <row r="8" spans="1:45" x14ac:dyDescent="0.3">
      <c r="A8">
        <v>2</v>
      </c>
      <c r="B8">
        <v>21.93</v>
      </c>
      <c r="C8" s="8">
        <f t="shared" si="0"/>
        <v>6.3724249725728264</v>
      </c>
      <c r="D8" s="8">
        <f>(C8-$F$2)^2</f>
        <v>0.5006624194385656</v>
      </c>
      <c r="F8">
        <v>2</v>
      </c>
      <c r="G8" s="8">
        <v>22.86</v>
      </c>
      <c r="H8" s="8">
        <f t="shared" si="1"/>
        <v>7.4289194525169364</v>
      </c>
      <c r="I8" s="8">
        <f>(H8-$F$2)^2</f>
        <v>0.1217447843447186</v>
      </c>
      <c r="K8">
        <v>2</v>
      </c>
      <c r="L8">
        <v>23.65</v>
      </c>
      <c r="M8" s="8">
        <f t="shared" si="2"/>
        <v>7.3664941540809963</v>
      </c>
      <c r="N8" s="8">
        <f>(M8-$F$2)^2</f>
        <v>8.2078900322585593E-2</v>
      </c>
      <c r="Q8">
        <v>2</v>
      </c>
      <c r="R8">
        <v>24.75</v>
      </c>
      <c r="S8" s="8">
        <f t="shared" si="3"/>
        <v>7.3631123768505873</v>
      </c>
      <c r="T8" s="8">
        <f>(S8-$F$2)^2</f>
        <v>8.0152617925988906E-2</v>
      </c>
      <c r="U8" s="8"/>
      <c r="V8" s="8"/>
      <c r="W8" s="8">
        <v>2</v>
      </c>
      <c r="X8" s="8">
        <v>21.24</v>
      </c>
      <c r="Y8" s="8">
        <f t="shared" si="4"/>
        <v>6.8610668767101401</v>
      </c>
      <c r="Z8" s="8">
        <f>(Y8-$F$2)^2</f>
        <v>4.7931712473453007E-2</v>
      </c>
      <c r="AA8" s="8"/>
      <c r="AB8" s="8"/>
      <c r="AC8" s="8">
        <v>2</v>
      </c>
      <c r="AD8">
        <v>22.62</v>
      </c>
      <c r="AE8" s="8">
        <f t="shared" si="5"/>
        <v>6.8994961130626571</v>
      </c>
      <c r="AF8" s="8">
        <f>(AE8-$F$2)^2</f>
        <v>3.2581653199489101E-2</v>
      </c>
      <c r="AG8" s="8"/>
      <c r="AH8" s="8"/>
      <c r="AI8" s="8">
        <v>2</v>
      </c>
      <c r="AJ8" s="8">
        <v>23.26</v>
      </c>
      <c r="AK8" s="8">
        <f t="shared" si="6"/>
        <v>6.9230380827193763</v>
      </c>
      <c r="AL8" s="8">
        <f>(AK8-$F$2)^2</f>
        <v>2.4637043476409392E-2</v>
      </c>
      <c r="AO8">
        <v>2</v>
      </c>
      <c r="AP8">
        <v>23.18</v>
      </c>
      <c r="AQ8" s="8">
        <f t="shared" si="7"/>
        <v>6.9208155699195366</v>
      </c>
      <c r="AR8" s="8">
        <f>(AQ8-$F$2)^2</f>
        <v>2.533968278004196E-2</v>
      </c>
    </row>
    <row r="9" spans="1:45" x14ac:dyDescent="0.3">
      <c r="A9">
        <v>3</v>
      </c>
      <c r="B9">
        <v>22.04</v>
      </c>
      <c r="C9" s="8">
        <f t="shared" si="0"/>
        <v>6.3095957754520686</v>
      </c>
      <c r="D9" s="8">
        <f>(C9-$G$2)^2</f>
        <v>0.82736447472024943</v>
      </c>
      <c r="F9">
        <v>3</v>
      </c>
      <c r="G9" s="8">
        <v>22.94</v>
      </c>
      <c r="H9" s="8">
        <f t="shared" si="1"/>
        <v>7.346995546275874</v>
      </c>
      <c r="I9" s="8">
        <f>(H9-$G$2)^2</f>
        <v>3.790791657218088</v>
      </c>
      <c r="K9">
        <v>3</v>
      </c>
      <c r="L9">
        <v>23.71</v>
      </c>
      <c r="M9" s="8">
        <f t="shared" si="2"/>
        <v>7.3056431364875465</v>
      </c>
      <c r="N9" s="8">
        <f>(M9-$G$2)^2</f>
        <v>3.6314757636420922</v>
      </c>
      <c r="Q9">
        <v>3</v>
      </c>
      <c r="R9">
        <v>24.81</v>
      </c>
      <c r="S9" s="8">
        <f t="shared" si="3"/>
        <v>7.3023720270292678</v>
      </c>
      <c r="T9" s="8">
        <f>(S9-$G$2)^2</f>
        <v>3.6190193292234438</v>
      </c>
      <c r="U9" s="8"/>
      <c r="V9" s="8"/>
      <c r="W9" s="8">
        <v>3</v>
      </c>
      <c r="X9" s="8">
        <v>20.51</v>
      </c>
      <c r="Y9" s="8">
        <f t="shared" si="4"/>
        <v>7.5583629990838617</v>
      </c>
      <c r="Z9" s="8">
        <f>(Y9-$G$2)^2</f>
        <v>4.6585308358142807</v>
      </c>
      <c r="AA9" s="8"/>
      <c r="AB9" s="8"/>
      <c r="AC9" s="8">
        <v>3</v>
      </c>
      <c r="AD9">
        <v>22.47</v>
      </c>
      <c r="AE9" s="8">
        <f t="shared" si="5"/>
        <v>7.0454988660199902</v>
      </c>
      <c r="AF9" s="8">
        <f>(AE9-$G$2)^2</f>
        <v>2.7076665180730726</v>
      </c>
      <c r="AG9" s="8"/>
      <c r="AH9" s="8"/>
      <c r="AI9" s="8">
        <v>3</v>
      </c>
      <c r="AJ9" s="8">
        <v>23.14</v>
      </c>
      <c r="AK9" s="8">
        <f t="shared" si="6"/>
        <v>7.039287279218442</v>
      </c>
      <c r="AL9" s="8">
        <f>(AK9-$G$2)^2</f>
        <v>2.6872627838074012</v>
      </c>
      <c r="AO9">
        <v>3</v>
      </c>
      <c r="AP9">
        <v>23.06</v>
      </c>
      <c r="AQ9" s="8">
        <f t="shared" si="7"/>
        <v>7.0368717128961258</v>
      </c>
      <c r="AR9" s="8">
        <f>(AQ9-$G$2)^2</f>
        <v>2.6793490044794956</v>
      </c>
    </row>
    <row r="10" spans="1:45" x14ac:dyDescent="0.3">
      <c r="A10">
        <v>4</v>
      </c>
      <c r="B10">
        <v>22.65</v>
      </c>
      <c r="C10" s="8">
        <f t="shared" si="0"/>
        <v>5.961179318691503</v>
      </c>
      <c r="D10" s="8">
        <f>(C10-$H$2)^2</f>
        <v>5.235890419448494E-2</v>
      </c>
      <c r="F10">
        <v>4</v>
      </c>
      <c r="G10" s="8">
        <v>23.46</v>
      </c>
      <c r="H10" s="8">
        <f t="shared" si="1"/>
        <v>6.8144901557089952</v>
      </c>
      <c r="I10" s="8">
        <f>(H10-$H$2)^2</f>
        <v>0.38998795457744456</v>
      </c>
      <c r="K10">
        <v>4</v>
      </c>
      <c r="L10">
        <v>24.21</v>
      </c>
      <c r="M10" s="8">
        <f t="shared" si="2"/>
        <v>6.7985513232088373</v>
      </c>
      <c r="N10" s="8">
        <f>(M10-$H$2)^2</f>
        <v>0.37033471297922621</v>
      </c>
      <c r="Q10">
        <v>4</v>
      </c>
      <c r="R10">
        <v>25.32</v>
      </c>
      <c r="S10" s="8">
        <f t="shared" si="3"/>
        <v>6.7860790535480504</v>
      </c>
      <c r="T10" s="8">
        <f>(S10-$H$2)^2</f>
        <v>0.35531023807873907</v>
      </c>
      <c r="U10" s="8"/>
      <c r="V10" s="8"/>
      <c r="W10" s="8">
        <v>4</v>
      </c>
      <c r="X10" s="8">
        <v>21.09</v>
      </c>
      <c r="Y10" s="8">
        <f t="shared" si="4"/>
        <v>7.0043469018554276</v>
      </c>
      <c r="Z10" s="8">
        <f>(Y10-$H$2)^2</f>
        <v>0.66316087656153289</v>
      </c>
      <c r="AA10" s="8"/>
      <c r="AB10" s="8"/>
      <c r="AC10" s="8">
        <v>4</v>
      </c>
      <c r="AD10">
        <v>22.57</v>
      </c>
      <c r="AE10" s="8">
        <f t="shared" si="5"/>
        <v>6.9481636973817693</v>
      </c>
      <c r="AF10" s="8">
        <f>(AE10-$H$2)^2</f>
        <v>0.57481219202759448</v>
      </c>
      <c r="AG10" s="8"/>
      <c r="AH10" s="8"/>
      <c r="AI10" s="8">
        <v>4</v>
      </c>
      <c r="AJ10" s="8">
        <v>23.2</v>
      </c>
      <c r="AK10" s="8">
        <f t="shared" si="6"/>
        <v>6.9811626809689109</v>
      </c>
      <c r="AL10" s="8">
        <f>(AK10-$H$2)^2</f>
        <v>0.62593838775791411</v>
      </c>
      <c r="AO10">
        <v>4</v>
      </c>
      <c r="AP10">
        <v>23.12</v>
      </c>
      <c r="AQ10" s="8">
        <f t="shared" si="7"/>
        <v>6.9788436414078276</v>
      </c>
      <c r="AR10" s="8">
        <f>(AQ10-$H$2)^2</f>
        <v>0.62227429058956074</v>
      </c>
    </row>
    <row r="11" spans="1:45" x14ac:dyDescent="0.3">
      <c r="A11">
        <v>5</v>
      </c>
      <c r="B11">
        <v>27.12</v>
      </c>
      <c r="C11" s="8">
        <f t="shared" si="0"/>
        <v>3.4080292175116114</v>
      </c>
      <c r="D11" s="8">
        <f>(C11-$I$2)^2</f>
        <v>7.8563703431322712E-4</v>
      </c>
      <c r="F11">
        <v>5</v>
      </c>
      <c r="G11" s="8">
        <v>28.24</v>
      </c>
      <c r="H11" s="8">
        <f t="shared" si="1"/>
        <v>1.9195367578057514</v>
      </c>
      <c r="I11" s="8">
        <f>(H11-$I$2)^2</f>
        <v>2.1329528818005361</v>
      </c>
      <c r="K11">
        <v>5</v>
      </c>
      <c r="L11">
        <v>29.06</v>
      </c>
      <c r="M11" s="8">
        <f t="shared" si="2"/>
        <v>1.8797607344053588</v>
      </c>
      <c r="N11" s="8">
        <f>(M11-$I$2)^2</f>
        <v>2.2507178540319481</v>
      </c>
      <c r="Q11">
        <v>5</v>
      </c>
      <c r="R11">
        <v>30.18</v>
      </c>
      <c r="S11" s="8">
        <f t="shared" si="3"/>
        <v>1.866110718021158</v>
      </c>
      <c r="T11" s="8">
        <f>(S11-$I$2)^2</f>
        <v>2.2918607580904133</v>
      </c>
      <c r="U11" s="8"/>
      <c r="V11" s="8"/>
      <c r="W11" s="8">
        <v>5</v>
      </c>
      <c r="X11" s="8">
        <v>26.65</v>
      </c>
      <c r="Y11" s="8">
        <f t="shared" si="4"/>
        <v>1.6934339698035075</v>
      </c>
      <c r="Z11" s="8">
        <f>(Y11-$I$2)^2</f>
        <v>2.8445049742127559</v>
      </c>
      <c r="AA11" s="8"/>
      <c r="AB11" s="8"/>
      <c r="AC11" s="8">
        <v>5</v>
      </c>
      <c r="AD11">
        <v>28.14</v>
      </c>
      <c r="AE11" s="8">
        <f t="shared" si="5"/>
        <v>1.5265948042327935</v>
      </c>
      <c r="AF11" s="8">
        <f>(AE11-$I$2)^2</f>
        <v>3.4351108196968769</v>
      </c>
      <c r="AG11" s="8"/>
      <c r="AH11" s="8"/>
      <c r="AI11" s="8">
        <v>5</v>
      </c>
      <c r="AJ11" s="8">
        <v>28.8</v>
      </c>
      <c r="AK11" s="8">
        <f t="shared" si="6"/>
        <v>1.5562001776791767</v>
      </c>
      <c r="AL11" s="8">
        <f>(AK11-$I$2)^2</f>
        <v>3.3262457918974659</v>
      </c>
      <c r="AO11">
        <v>5</v>
      </c>
      <c r="AP11">
        <v>28.74</v>
      </c>
      <c r="AQ11" s="8">
        <f t="shared" si="7"/>
        <v>1.5435476120042573</v>
      </c>
      <c r="AR11" s="8">
        <f>(AQ11-$I$2)^2</f>
        <v>3.3725573733752654</v>
      </c>
    </row>
    <row r="12" spans="1:45" x14ac:dyDescent="0.3">
      <c r="A12" s="14" t="s">
        <v>29</v>
      </c>
      <c r="B12" s="8">
        <f>AVERAGE(25.84,27.63,28.61)</f>
        <v>27.36</v>
      </c>
      <c r="C12" s="8">
        <f t="shared" si="0"/>
        <v>3.2709473328845036</v>
      </c>
      <c r="D12" s="8">
        <f>(C12-$J$2)^2</f>
        <v>3.315849189139187</v>
      </c>
      <c r="F12" s="14" t="s">
        <v>29</v>
      </c>
      <c r="G12" s="8">
        <f>AVERAGE(27.49,28.81,29.62)</f>
        <v>28.64</v>
      </c>
      <c r="H12" s="8">
        <f t="shared" si="1"/>
        <v>1.5099172266004572</v>
      </c>
      <c r="I12" s="8">
        <f>(H12-$J$2)^2</f>
        <v>3.5900740434905462E-3</v>
      </c>
      <c r="K12" s="14" t="s">
        <v>29</v>
      </c>
      <c r="L12" s="8">
        <f>AVERAGE(28.42,29.67,30.45)</f>
        <v>29.513333333333335</v>
      </c>
      <c r="M12" s="8">
        <f t="shared" si="2"/>
        <v>1.4199974903659935</v>
      </c>
      <c r="N12" s="8">
        <f>(M12-$J$2)^2</f>
        <v>9.0015058433864762E-4</v>
      </c>
      <c r="Q12" s="14" t="s">
        <v>29</v>
      </c>
      <c r="R12" s="8">
        <f>AVERAGE(29.52,30.78,31.56)</f>
        <v>30.62</v>
      </c>
      <c r="S12" s="8">
        <f t="shared" si="3"/>
        <v>1.4206814859981449</v>
      </c>
      <c r="T12" s="8">
        <f>(S12-$J$2)^2</f>
        <v>8.5957526327696968E-4</v>
      </c>
      <c r="U12" s="8"/>
      <c r="V12" s="8"/>
      <c r="W12" s="17" t="s">
        <v>29</v>
      </c>
      <c r="X12" s="8">
        <f>AVERAGE(25.48,26.4,27.83)</f>
        <v>26.569999999999997</v>
      </c>
      <c r="Y12" s="8">
        <f t="shared" si="4"/>
        <v>1.7698499832143284</v>
      </c>
      <c r="Z12" s="8">
        <f>(Y12-$J$2)^2</f>
        <v>0.10230401176220619</v>
      </c>
      <c r="AA12" s="8"/>
      <c r="AB12" s="8"/>
      <c r="AC12" s="17" t="s">
        <v>29</v>
      </c>
      <c r="AD12" s="8">
        <f>AVERAGE(27.77,28.15,29.36)</f>
        <v>28.426666666666666</v>
      </c>
      <c r="AE12" s="8">
        <f t="shared" si="5"/>
        <v>1.2475673208032241</v>
      </c>
      <c r="AF12" s="8">
        <f>(AE12-$J$2)^2</f>
        <v>4.0978989606784776E-2</v>
      </c>
      <c r="AG12" s="8"/>
      <c r="AH12" s="8"/>
      <c r="AI12" s="17" t="s">
        <v>29</v>
      </c>
      <c r="AJ12" s="8">
        <f>AVERAGE(28.57,28.87,30.03)</f>
        <v>29.156666666666666</v>
      </c>
      <c r="AK12" s="8">
        <f t="shared" si="6"/>
        <v>1.2106817325291779</v>
      </c>
      <c r="AL12" s="8">
        <f>(AK12-$J$2)^2</f>
        <v>5.7273233145235934E-2</v>
      </c>
      <c r="AO12" s="14" t="s">
        <v>29</v>
      </c>
      <c r="AP12" s="8">
        <f>AVERAGE(28.48,28.8,29.95)</f>
        <v>29.076666666666668</v>
      </c>
      <c r="AQ12" s="8">
        <f t="shared" si="7"/>
        <v>1.2179456553199373</v>
      </c>
      <c r="AR12" s="8">
        <f>(AQ12-$J$2)^2</f>
        <v>5.3849218884893343E-2</v>
      </c>
    </row>
    <row r="13" spans="1:45" x14ac:dyDescent="0.3">
      <c r="A13" s="2" t="s">
        <v>30</v>
      </c>
      <c r="B13" s="8">
        <f>AVERAGE(27.63,27.93,27.97)</f>
        <v>27.843333333333334</v>
      </c>
      <c r="C13" s="8">
        <f t="shared" si="0"/>
        <v>2.9948796485660214</v>
      </c>
      <c r="D13" s="8">
        <f>(C13-$K$2)^2</f>
        <v>3.7825568474062909</v>
      </c>
      <c r="F13" s="2" t="s">
        <v>30</v>
      </c>
      <c r="G13" s="8">
        <f>AVERAGE(28.79,29.06,29.12)</f>
        <v>28.99</v>
      </c>
      <c r="H13" s="8">
        <f t="shared" si="1"/>
        <v>1.1515001367958284</v>
      </c>
      <c r="I13" s="8">
        <f>(H13-$K$2)^2</f>
        <v>1.0302277769571872E-2</v>
      </c>
      <c r="K13" s="2" t="s">
        <v>30</v>
      </c>
      <c r="L13" s="8">
        <f>AVERAGE(29.61,29.89,29.94)</f>
        <v>29.813333333333333</v>
      </c>
      <c r="M13" s="8">
        <f t="shared" si="2"/>
        <v>1.1157424023987694</v>
      </c>
      <c r="N13" s="8">
        <f>(M13-$K$2)^2</f>
        <v>4.3220634731617183E-3</v>
      </c>
      <c r="Q13" s="2" t="s">
        <v>30</v>
      </c>
      <c r="R13" s="8">
        <f>AVERAGE(30.72,31,31.05)</f>
        <v>30.923333333333332</v>
      </c>
      <c r="S13" s="8">
        <f t="shared" si="3"/>
        <v>1.1136052730125847</v>
      </c>
      <c r="T13" s="8">
        <f>(S13-$K$2)^2</f>
        <v>4.045630755005432E-3</v>
      </c>
      <c r="U13" s="8"/>
      <c r="V13" s="8"/>
      <c r="W13" s="18" t="s">
        <v>30</v>
      </c>
      <c r="X13" s="8">
        <f>AVERAGE(26.91,26.84,26.28)</f>
        <v>26.676666666666666</v>
      </c>
      <c r="Y13" s="8">
        <f t="shared" si="4"/>
        <v>1.6679619653332338</v>
      </c>
      <c r="Z13" s="8">
        <f>(Y13-$K$2)^2</f>
        <v>0.38187699059851282</v>
      </c>
      <c r="AA13" s="8"/>
      <c r="AB13" s="8"/>
      <c r="AC13" s="18" t="s">
        <v>30</v>
      </c>
      <c r="AD13" s="8">
        <f>AVERAGE(28.52,28.51,28.05)</f>
        <v>28.36</v>
      </c>
      <c r="AE13" s="8">
        <f t="shared" si="5"/>
        <v>1.3124574332287047</v>
      </c>
      <c r="AF13" s="8">
        <f>(AE13-$K$2)^2</f>
        <v>6.8883904256999945E-2</v>
      </c>
      <c r="AG13" s="8"/>
      <c r="AH13" s="8"/>
      <c r="AI13" s="18" t="s">
        <v>30</v>
      </c>
      <c r="AJ13" s="8">
        <f>AVERAGE(29.2,29.2,28.72)</f>
        <v>29.040000000000003</v>
      </c>
      <c r="AK13" s="8">
        <f t="shared" si="6"/>
        <v>1.3237017846810417</v>
      </c>
      <c r="AL13" s="8">
        <f>(AK13-$K$2)^2</f>
        <v>7.4912666937587302E-2</v>
      </c>
      <c r="AO13" s="2" t="s">
        <v>30</v>
      </c>
      <c r="AP13" s="8">
        <f>AVERAGE(29.12,29.12,28.64)</f>
        <v>28.959999999999997</v>
      </c>
      <c r="AQ13" s="8">
        <f t="shared" si="7"/>
        <v>1.3307780165471783</v>
      </c>
      <c r="AR13" s="8">
        <f>(AQ13-$K$2)^2</f>
        <v>7.8836294576167518E-2</v>
      </c>
    </row>
    <row r="14" spans="1:45" x14ac:dyDescent="0.3">
      <c r="A14" s="13" t="s">
        <v>31</v>
      </c>
      <c r="B14" s="8">
        <f>AVERAGE(27.49,26.64,27.27)</f>
        <v>27.133333333333329</v>
      </c>
      <c r="C14" s="8">
        <f t="shared" si="0"/>
        <v>3.4004135572545522</v>
      </c>
      <c r="D14" s="8">
        <f>(C14-$L$2)^2</f>
        <v>8.8828649722667343</v>
      </c>
      <c r="F14" s="13" t="s">
        <v>31</v>
      </c>
      <c r="G14" s="8">
        <f>AVERAGE(28.66,27.77,28.31)</f>
        <v>28.246666666666666</v>
      </c>
      <c r="H14" s="8">
        <f t="shared" si="1"/>
        <v>1.9127097656189953</v>
      </c>
      <c r="I14" s="8">
        <f>(H14-$L$2)^2</f>
        <v>2.2281824443743159</v>
      </c>
      <c r="K14" s="13" t="s">
        <v>31</v>
      </c>
      <c r="L14" s="8">
        <f>AVERAGE(29.48,28.57,29.1)</f>
        <v>29.05</v>
      </c>
      <c r="M14" s="8">
        <f t="shared" si="2"/>
        <v>1.8899025706709303</v>
      </c>
      <c r="N14" s="8">
        <f>(M14-$L$2)^2</f>
        <v>2.1606135672650093</v>
      </c>
      <c r="Q14" s="13" t="s">
        <v>31</v>
      </c>
      <c r="R14" s="8">
        <f>AVERAGE(30.59,29.68,30.21)</f>
        <v>30.159999999999997</v>
      </c>
      <c r="S14" s="8">
        <f t="shared" si="3"/>
        <v>1.8863575012949347</v>
      </c>
      <c r="T14" s="8">
        <f>(S14-$L$2)^2</f>
        <v>2.1502043216039248</v>
      </c>
      <c r="U14" s="8"/>
      <c r="V14" s="8"/>
      <c r="W14" s="19" t="s">
        <v>31</v>
      </c>
      <c r="X14" s="8">
        <f>AVERAGE(25.89,25.61,26.34)</f>
        <v>25.946666666666669</v>
      </c>
      <c r="Y14" s="8">
        <f t="shared" si="4"/>
        <v>2.3652580877069553</v>
      </c>
      <c r="Z14" s="8">
        <f>(Y14-$L$2)^2</f>
        <v>3.7840290277893209</v>
      </c>
      <c r="AA14" s="8"/>
      <c r="AB14" s="8"/>
      <c r="AC14" s="19" t="s">
        <v>31</v>
      </c>
      <c r="AD14" s="8">
        <f>AVERAGE(27.63,27.26,28.07)</f>
        <v>27.653333333333336</v>
      </c>
      <c r="AE14" s="8">
        <f t="shared" si="5"/>
        <v>2.0002926249388047</v>
      </c>
      <c r="AF14" s="8">
        <f>(AE14-$L$2)^2</f>
        <v>2.4973247804359779</v>
      </c>
      <c r="AG14" s="8"/>
      <c r="AH14" s="8"/>
      <c r="AI14" s="19" t="s">
        <v>31</v>
      </c>
      <c r="AJ14" s="8">
        <f>AVERAGE(28.33,27.94,28.74)</f>
        <v>28.336666666666662</v>
      </c>
      <c r="AK14" s="8">
        <f t="shared" si="6"/>
        <v>2.0050512419394622</v>
      </c>
      <c r="AL14" s="8">
        <f>(AK14-$L$2)^2</f>
        <v>2.5123874395738315</v>
      </c>
      <c r="AO14" s="13" t="s">
        <v>31</v>
      </c>
      <c r="AP14" s="8">
        <f>AVERAGE(28.26,27.86,28.67)</f>
        <v>28.263333333333335</v>
      </c>
      <c r="AQ14" s="8">
        <f t="shared" si="7"/>
        <v>2.0045484021612587</v>
      </c>
      <c r="AR14" s="8">
        <f>(AQ14-$L$2)^2</f>
        <v>2.5107936387917982</v>
      </c>
    </row>
    <row r="15" spans="1:45" x14ac:dyDescent="0.3">
      <c r="B15" s="8"/>
      <c r="C15" s="8"/>
      <c r="D15" s="8"/>
      <c r="G15" s="8"/>
      <c r="H15" s="8"/>
      <c r="I15" s="8"/>
      <c r="L15" s="8"/>
      <c r="M15" s="8"/>
      <c r="N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P15" s="8"/>
      <c r="AQ15" s="8"/>
      <c r="AR15" s="8"/>
    </row>
    <row r="16" spans="1:45" x14ac:dyDescent="0.3">
      <c r="A16" s="1" t="s">
        <v>32</v>
      </c>
      <c r="B16" s="8">
        <v>18.898282180374835</v>
      </c>
      <c r="C16" s="21" t="s">
        <v>33</v>
      </c>
      <c r="D16" s="21" t="s">
        <v>34</v>
      </c>
      <c r="F16" s="1" t="s">
        <v>32</v>
      </c>
      <c r="G16" s="8">
        <v>30.838675660899405</v>
      </c>
      <c r="H16" s="21" t="s">
        <v>33</v>
      </c>
      <c r="I16" s="21" t="s">
        <v>34</v>
      </c>
      <c r="K16" s="1" t="s">
        <v>32</v>
      </c>
      <c r="L16" s="8">
        <v>31.351936922163951</v>
      </c>
      <c r="M16" s="21" t="s">
        <v>33</v>
      </c>
      <c r="N16" s="21" t="s">
        <v>34</v>
      </c>
      <c r="Q16" s="1" t="s">
        <v>32</v>
      </c>
      <c r="R16" s="8">
        <v>32.418506678144951</v>
      </c>
      <c r="S16" s="21" t="s">
        <v>33</v>
      </c>
      <c r="T16" s="21" t="s">
        <v>34</v>
      </c>
      <c r="U16" s="8"/>
      <c r="V16" s="8"/>
      <c r="W16" s="21" t="s">
        <v>32</v>
      </c>
      <c r="X16" s="8">
        <v>27.14951843728258</v>
      </c>
      <c r="Y16" s="21" t="s">
        <v>33</v>
      </c>
      <c r="Z16" s="21" t="s">
        <v>34</v>
      </c>
      <c r="AA16" s="8"/>
      <c r="AB16" s="8"/>
      <c r="AC16" s="21" t="s">
        <v>32</v>
      </c>
      <c r="AD16" s="8">
        <v>28.916711259028517</v>
      </c>
      <c r="AE16" s="21" t="s">
        <v>33</v>
      </c>
      <c r="AF16" s="21" t="s">
        <v>34</v>
      </c>
      <c r="AG16" s="8"/>
      <c r="AH16" s="8"/>
      <c r="AI16" s="21" t="s">
        <v>32</v>
      </c>
      <c r="AJ16" s="8">
        <v>29.456007337454952</v>
      </c>
      <c r="AK16" s="21" t="s">
        <v>33</v>
      </c>
      <c r="AL16" s="21" t="s">
        <v>34</v>
      </c>
      <c r="AO16" s="1" t="s">
        <v>32</v>
      </c>
      <c r="AP16" s="8">
        <v>29.338993854897264</v>
      </c>
      <c r="AQ16" s="21" t="s">
        <v>33</v>
      </c>
      <c r="AR16" s="21" t="s">
        <v>34</v>
      </c>
    </row>
    <row r="17" spans="1:45" x14ac:dyDescent="0.3">
      <c r="A17" s="1" t="s">
        <v>35</v>
      </c>
      <c r="B17" s="8">
        <v>-0.57117451927961738</v>
      </c>
      <c r="C17" s="8"/>
      <c r="D17" s="8">
        <f>SQRT(SUM(D7:D14)/COUNT(D7:D14))</f>
        <v>2.8038523043354071</v>
      </c>
      <c r="F17" s="1" t="s">
        <v>35</v>
      </c>
      <c r="G17" s="8">
        <v>-1.0240488280132314</v>
      </c>
      <c r="H17" s="8"/>
      <c r="I17" s="8">
        <f>SQRT(SUM(I7:I14)/COUNT(I7:I14))</f>
        <v>1.5155430059387172</v>
      </c>
      <c r="K17" s="1" t="s">
        <v>35</v>
      </c>
      <c r="L17" s="8">
        <v>-1.0141836265574189</v>
      </c>
      <c r="M17" s="8"/>
      <c r="N17" s="8">
        <f>SQRT(SUM(N7:N14)/COUNT(N7:N14))</f>
        <v>1.4306645988520557</v>
      </c>
      <c r="Q17" s="1" t="s">
        <v>35</v>
      </c>
      <c r="R17" s="8">
        <v>-1.0123391636886612</v>
      </c>
      <c r="S17" s="8"/>
      <c r="T17" s="8">
        <f>SQRT(SUM(T7:T14)/COUNT(T7:T14))</f>
        <v>1.4215608532734658</v>
      </c>
      <c r="U17" s="8"/>
      <c r="V17" s="8"/>
      <c r="W17" s="21" t="s">
        <v>35</v>
      </c>
      <c r="X17" s="8">
        <v>-0.9552001676352373</v>
      </c>
      <c r="Y17" s="8"/>
      <c r="Z17" s="8">
        <f>SQRT(SUM(Z7:Z14)/COUNT(Z7:Z14))</f>
        <v>1.8737676018638714</v>
      </c>
      <c r="AA17" s="8"/>
      <c r="AB17" s="8"/>
      <c r="AC17" s="21" t="s">
        <v>35</v>
      </c>
      <c r="AD17" s="8">
        <v>-0.97335168638222191</v>
      </c>
      <c r="AE17" s="8"/>
      <c r="AF17" s="8">
        <f>SQRT(SUM(AF7:AF14)/COUNT(AF7:AF14))</f>
        <v>1.2941114033761221</v>
      </c>
      <c r="AG17" s="8"/>
      <c r="AH17" s="8"/>
      <c r="AI17" s="21" t="s">
        <v>35</v>
      </c>
      <c r="AJ17" s="8">
        <v>-0.9687433041588811</v>
      </c>
      <c r="AK17" s="8"/>
      <c r="AL17" s="8">
        <f>SQRT(SUM(AL7:AL14)/COUNT(AL7:AL14))</f>
        <v>1.3033641662228077</v>
      </c>
      <c r="AO17" s="1" t="s">
        <v>35</v>
      </c>
      <c r="AP17" s="8">
        <v>-0.96713452480490636</v>
      </c>
      <c r="AQ17" s="8"/>
      <c r="AR17" s="8">
        <f>SQRT(SUM(AR7:AR14)/COUNT(AR7:AR14))</f>
        <v>1.3038631381182388</v>
      </c>
    </row>
    <row r="18" spans="1:45" x14ac:dyDescent="0.3"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</row>
    <row r="19" spans="1:45" x14ac:dyDescent="0.3">
      <c r="A19" s="1" t="s">
        <v>11</v>
      </c>
      <c r="B19" s="5" t="s">
        <v>45</v>
      </c>
      <c r="C19" s="7" t="s">
        <v>37</v>
      </c>
      <c r="F19" s="1" t="s">
        <v>11</v>
      </c>
      <c r="G19" s="5" t="s">
        <v>45</v>
      </c>
      <c r="H19" s="7" t="s">
        <v>14</v>
      </c>
      <c r="K19" s="1" t="s">
        <v>11</v>
      </c>
      <c r="L19" s="5" t="s">
        <v>45</v>
      </c>
      <c r="M19" s="7" t="s">
        <v>15</v>
      </c>
      <c r="Q19" s="1" t="s">
        <v>11</v>
      </c>
      <c r="R19" s="5" t="s">
        <v>45</v>
      </c>
      <c r="S19" s="7" t="s">
        <v>16</v>
      </c>
      <c r="W19" s="1" t="s">
        <v>11</v>
      </c>
      <c r="X19" s="5" t="s">
        <v>45</v>
      </c>
      <c r="Y19" s="7" t="s">
        <v>17</v>
      </c>
      <c r="AC19" s="1" t="s">
        <v>11</v>
      </c>
      <c r="AD19" s="5" t="s">
        <v>45</v>
      </c>
      <c r="AE19" s="7" t="s">
        <v>18</v>
      </c>
      <c r="AI19" s="1" t="s">
        <v>11</v>
      </c>
      <c r="AJ19" s="5" t="s">
        <v>45</v>
      </c>
      <c r="AK19" s="7" t="s">
        <v>19</v>
      </c>
      <c r="AO19" s="1" t="s">
        <v>11</v>
      </c>
      <c r="AP19" s="5" t="s">
        <v>45</v>
      </c>
      <c r="AQ19" s="7" t="s">
        <v>20</v>
      </c>
    </row>
    <row r="20" spans="1:45" x14ac:dyDescent="0.3">
      <c r="A20" s="1" t="s">
        <v>21</v>
      </c>
      <c r="B20" s="1" t="s">
        <v>25</v>
      </c>
      <c r="C20" s="1" t="s">
        <v>26</v>
      </c>
      <c r="D20" s="1" t="s">
        <v>24</v>
      </c>
      <c r="F20" s="1" t="s">
        <v>21</v>
      </c>
      <c r="G20" s="1" t="s">
        <v>25</v>
      </c>
      <c r="H20" s="1" t="s">
        <v>26</v>
      </c>
      <c r="I20" s="1" t="s">
        <v>24</v>
      </c>
      <c r="K20" s="1" t="s">
        <v>21</v>
      </c>
      <c r="L20" s="1" t="s">
        <v>25</v>
      </c>
      <c r="M20" s="1" t="s">
        <v>26</v>
      </c>
      <c r="N20" s="1" t="s">
        <v>24</v>
      </c>
      <c r="Q20" s="1" t="s">
        <v>21</v>
      </c>
      <c r="R20" s="1" t="s">
        <v>25</v>
      </c>
      <c r="S20" s="1" t="s">
        <v>26</v>
      </c>
      <c r="T20" s="1" t="s">
        <v>24</v>
      </c>
      <c r="W20" s="1" t="s">
        <v>21</v>
      </c>
      <c r="X20" s="1" t="s">
        <v>25</v>
      </c>
      <c r="Y20" s="1" t="s">
        <v>26</v>
      </c>
      <c r="Z20" s="1" t="s">
        <v>24</v>
      </c>
      <c r="AA20" s="1"/>
      <c r="AC20" s="1" t="s">
        <v>21</v>
      </c>
      <c r="AD20" s="1" t="s">
        <v>25</v>
      </c>
      <c r="AE20" s="1" t="s">
        <v>26</v>
      </c>
      <c r="AF20" s="1" t="s">
        <v>24</v>
      </c>
      <c r="AG20" s="1"/>
      <c r="AI20" s="1" t="s">
        <v>21</v>
      </c>
      <c r="AJ20" s="1" t="s">
        <v>25</v>
      </c>
      <c r="AK20" s="1" t="s">
        <v>26</v>
      </c>
      <c r="AL20" s="1" t="s">
        <v>24</v>
      </c>
      <c r="AM20" s="1"/>
      <c r="AO20" s="1" t="s">
        <v>21</v>
      </c>
      <c r="AP20" s="1" t="s">
        <v>25</v>
      </c>
      <c r="AQ20" s="1" t="s">
        <v>26</v>
      </c>
      <c r="AR20" s="1" t="s">
        <v>24</v>
      </c>
      <c r="AS20" s="1"/>
    </row>
    <row r="21" spans="1:45" x14ac:dyDescent="0.3">
      <c r="B21" s="1" t="s">
        <v>27</v>
      </c>
      <c r="C21" s="1" t="s">
        <v>27</v>
      </c>
      <c r="D21" s="1" t="s">
        <v>28</v>
      </c>
      <c r="G21" s="1" t="s">
        <v>27</v>
      </c>
      <c r="H21" s="1" t="s">
        <v>27</v>
      </c>
      <c r="I21" s="1" t="s">
        <v>28</v>
      </c>
      <c r="L21" s="1" t="s">
        <v>27</v>
      </c>
      <c r="M21" s="1" t="s">
        <v>27</v>
      </c>
      <c r="N21" s="1" t="s">
        <v>28</v>
      </c>
      <c r="R21" s="1" t="s">
        <v>27</v>
      </c>
      <c r="S21" s="1" t="s">
        <v>27</v>
      </c>
      <c r="T21" s="1" t="s">
        <v>28</v>
      </c>
      <c r="X21" s="1" t="s">
        <v>27</v>
      </c>
      <c r="Y21" s="1" t="s">
        <v>27</v>
      </c>
      <c r="Z21" s="1" t="s">
        <v>28</v>
      </c>
      <c r="AA21" s="1"/>
      <c r="AD21" s="1" t="s">
        <v>27</v>
      </c>
      <c r="AE21" s="1" t="s">
        <v>27</v>
      </c>
      <c r="AF21" s="1" t="s">
        <v>28</v>
      </c>
      <c r="AG21" s="1"/>
      <c r="AJ21" s="1" t="s">
        <v>27</v>
      </c>
      <c r="AK21" s="1" t="s">
        <v>27</v>
      </c>
      <c r="AL21" s="1" t="s">
        <v>28</v>
      </c>
      <c r="AM21" s="1"/>
      <c r="AP21" s="1" t="s">
        <v>27</v>
      </c>
      <c r="AQ21" s="1" t="s">
        <v>27</v>
      </c>
      <c r="AR21" s="1" t="s">
        <v>28</v>
      </c>
      <c r="AS21" s="1"/>
    </row>
    <row r="22" spans="1:45" x14ac:dyDescent="0.3">
      <c r="A22">
        <v>1</v>
      </c>
      <c r="B22" s="8">
        <v>27.18</v>
      </c>
      <c r="C22" s="8">
        <f>($B$32)*(B22)+$B$31</f>
        <v>3.3246316281179489</v>
      </c>
      <c r="D22" s="8">
        <f>(C22-$E$2)^2</f>
        <v>44.427135532885586</v>
      </c>
      <c r="F22">
        <v>1</v>
      </c>
      <c r="G22">
        <v>23.37</v>
      </c>
      <c r="H22" s="8">
        <f>($G$32)*(G22)+$G$31</f>
        <v>7.2065000142727982</v>
      </c>
      <c r="I22" s="8">
        <f>(H22-$E$2)^2</f>
        <v>7.7478721705433342</v>
      </c>
      <c r="K22" s="38">
        <v>1</v>
      </c>
      <c r="L22">
        <v>23.68</v>
      </c>
      <c r="M22" s="8">
        <f>($L$32)*(L22)+$L$31</f>
        <v>7.4462696810555009</v>
      </c>
      <c r="N22" s="8">
        <f>(M22-$E$2)^2</f>
        <v>6.4705639355174842</v>
      </c>
      <c r="Q22">
        <v>1</v>
      </c>
      <c r="R22">
        <v>23.57</v>
      </c>
      <c r="S22" s="8">
        <f>($R$32)*(R22)+$R$31</f>
        <v>7.4474226683677855</v>
      </c>
      <c r="T22" s="8">
        <f>(S22-$E$2)^2</f>
        <v>6.4646994873299928</v>
      </c>
      <c r="U22" s="8"/>
      <c r="V22" s="8"/>
      <c r="W22" s="8">
        <v>1</v>
      </c>
      <c r="X22">
        <v>27.34</v>
      </c>
      <c r="Y22" s="8">
        <f>($X$32)*(X22)+$X$31</f>
        <v>3.1902167147330704</v>
      </c>
      <c r="Z22" s="8">
        <f>(Y22-$E$2)^2</f>
        <v>46.237052726595522</v>
      </c>
      <c r="AA22" s="8"/>
      <c r="AB22" s="8"/>
      <c r="AC22" s="8">
        <v>1</v>
      </c>
      <c r="AD22">
        <v>23.66</v>
      </c>
      <c r="AE22" s="8">
        <f>($AD$32)*(AD22)+$AD$31</f>
        <v>7.0246876799111675</v>
      </c>
      <c r="AF22" s="8">
        <f>(AE22-$E$2)^2</f>
        <v>8.7930771556706162</v>
      </c>
      <c r="AG22" s="8"/>
      <c r="AH22" s="8"/>
      <c r="AI22" s="8">
        <v>1</v>
      </c>
      <c r="AJ22">
        <v>23.88</v>
      </c>
      <c r="AK22" s="8">
        <f>($AJ$32)*(AJ22)+$AJ$31</f>
        <v>7.3107149377462122</v>
      </c>
      <c r="AL22" s="8">
        <f>(AK22-$E$2)^2</f>
        <v>7.1785684448162845</v>
      </c>
      <c r="AO22">
        <v>1</v>
      </c>
      <c r="AP22">
        <v>24.06</v>
      </c>
      <c r="AQ22" s="8">
        <f>($AP$32)*(AP22)+$AP$31</f>
        <v>7.32367227622359</v>
      </c>
      <c r="AR22" s="8">
        <f>(AQ22-$E$2)^2</f>
        <v>7.1093035305786927</v>
      </c>
    </row>
    <row r="23" spans="1:45" x14ac:dyDescent="0.3">
      <c r="A23">
        <v>2</v>
      </c>
      <c r="B23" s="8">
        <v>22.06</v>
      </c>
      <c r="C23" s="8">
        <f t="shared" ref="C23:C29" si="8">($B$32)*(B23)+$B$31</f>
        <v>6.5065816301637565</v>
      </c>
      <c r="D23" s="8">
        <f>(C23-$F$2)^2</f>
        <v>0.32880862686565504</v>
      </c>
      <c r="F23">
        <v>2</v>
      </c>
      <c r="G23">
        <v>23.26</v>
      </c>
      <c r="H23" s="8">
        <f t="shared" ref="H23:H29" si="9">($G$32)*(G23)+$G$31</f>
        <v>7.3175538304132672</v>
      </c>
      <c r="I23" s="8">
        <f>(H23-$F$2)^2</f>
        <v>5.6431822344015295E-2</v>
      </c>
      <c r="K23" s="38">
        <v>2</v>
      </c>
      <c r="L23">
        <v>23.88</v>
      </c>
      <c r="M23" s="8">
        <f t="shared" ref="M23:M29" si="10">($L$32)*(L23)+$L$31</f>
        <v>7.2474535900751356</v>
      </c>
      <c r="N23" s="8">
        <f>(M23-$F$2)^2</f>
        <v>2.8040704829051518E-2</v>
      </c>
      <c r="Q23">
        <v>2</v>
      </c>
      <c r="R23">
        <v>23.77</v>
      </c>
      <c r="S23" s="8">
        <f t="shared" ref="S23:S29" si="11">($R$32)*(R23)+$R$31</f>
        <v>7.2489061395461682</v>
      </c>
      <c r="T23" s="8">
        <f>(S23-$F$2)^2</f>
        <v>2.8529283976389638E-2</v>
      </c>
      <c r="U23" s="8"/>
      <c r="V23" s="8"/>
      <c r="W23" s="8">
        <v>2</v>
      </c>
      <c r="X23">
        <v>21.61</v>
      </c>
      <c r="Y23" s="8">
        <f t="shared" ref="Y23:Y29" si="12">($X$32)*(X23)+$X$31</f>
        <v>6.2120011975937182</v>
      </c>
      <c r="Z23" s="8">
        <f>(Y23-$F$2)^2</f>
        <v>0.75342192097873961</v>
      </c>
      <c r="AA23" s="8"/>
      <c r="AB23" s="8"/>
      <c r="AC23" s="8">
        <v>2</v>
      </c>
      <c r="AD23">
        <v>23.36</v>
      </c>
      <c r="AE23" s="8">
        <f t="shared" ref="AE23:AE29" si="13">($AD$32)*(AD23)+$AD$31</f>
        <v>7.3280805342843571</v>
      </c>
      <c r="AF23" s="8">
        <f>(AE23-$F$2)^2</f>
        <v>6.1543951490812057E-2</v>
      </c>
      <c r="AG23" s="8"/>
      <c r="AH23" s="8"/>
      <c r="AI23" s="8">
        <v>2</v>
      </c>
      <c r="AJ23">
        <v>23.93</v>
      </c>
      <c r="AK23" s="8">
        <f t="shared" ref="AK23:AK29" si="14">($AJ$32)*(AJ23)+$AJ$31</f>
        <v>7.2608723903439163</v>
      </c>
      <c r="AL23" s="8">
        <f>(AK23-$F$2)^2</f>
        <v>3.2714821588722E-2</v>
      </c>
      <c r="AO23">
        <v>2</v>
      </c>
      <c r="AP23">
        <v>24.13</v>
      </c>
      <c r="AQ23" s="8">
        <f t="shared" ref="AQ23:AQ29" si="15">($AP$32)*(AP23)+$AP$31</f>
        <v>7.2539691425505808</v>
      </c>
      <c r="AR23" s="8">
        <f>(AQ23-$F$2)^2</f>
        <v>3.0265262559784272E-2</v>
      </c>
    </row>
    <row r="24" spans="1:45" x14ac:dyDescent="0.3">
      <c r="A24">
        <v>3</v>
      </c>
      <c r="B24" s="8">
        <v>22.5</v>
      </c>
      <c r="C24" s="8">
        <f t="shared" si="8"/>
        <v>6.2331328018629453</v>
      </c>
      <c r="D24" s="8">
        <f>(C24-$G$2)^2</f>
        <v>0.69411026554000099</v>
      </c>
      <c r="F24">
        <v>3</v>
      </c>
      <c r="G24">
        <v>23.59</v>
      </c>
      <c r="H24" s="8">
        <f t="shared" si="9"/>
        <v>6.9843923819918565</v>
      </c>
      <c r="I24" s="8">
        <f>(H24-$G$2)^2</f>
        <v>2.5102992201138279</v>
      </c>
      <c r="K24" s="38">
        <v>3</v>
      </c>
      <c r="L24">
        <v>24.16</v>
      </c>
      <c r="M24" s="8">
        <f t="shared" si="10"/>
        <v>6.9691110627026234</v>
      </c>
      <c r="N24" s="8">
        <f>(M24-$G$2)^2</f>
        <v>2.4621095270957549</v>
      </c>
      <c r="Q24">
        <v>3</v>
      </c>
      <c r="R24">
        <v>24.05</v>
      </c>
      <c r="S24" s="8">
        <f t="shared" si="11"/>
        <v>6.970982999195904</v>
      </c>
      <c r="T24" s="8">
        <f>(S24-$G$2)^2</f>
        <v>2.4679875837625569</v>
      </c>
      <c r="U24" s="8"/>
      <c r="V24" s="8"/>
      <c r="W24" s="8">
        <v>3</v>
      </c>
      <c r="X24">
        <v>22.18</v>
      </c>
      <c r="Y24" s="8">
        <f t="shared" si="12"/>
        <v>5.9114048354243334</v>
      </c>
      <c r="Z24" s="8">
        <f>(Y24-$G$2)^2</f>
        <v>0.26153490569538912</v>
      </c>
      <c r="AA24" s="8"/>
      <c r="AB24" s="8"/>
      <c r="AC24" s="8">
        <v>3</v>
      </c>
      <c r="AD24">
        <v>23.7</v>
      </c>
      <c r="AE24" s="8">
        <f t="shared" si="13"/>
        <v>6.984235299328077</v>
      </c>
      <c r="AF24" s="8">
        <f>(AE24-$G$2)^2</f>
        <v>2.5098014836371205</v>
      </c>
      <c r="AG24" s="8"/>
      <c r="AH24" s="8"/>
      <c r="AI24" s="8">
        <v>3</v>
      </c>
      <c r="AJ24">
        <v>24.22</v>
      </c>
      <c r="AK24" s="8">
        <f t="shared" si="14"/>
        <v>6.9717856154106066</v>
      </c>
      <c r="AL24" s="8">
        <f>(AK24-$G$2)^2</f>
        <v>2.4705100208116981</v>
      </c>
      <c r="AO24">
        <v>3</v>
      </c>
      <c r="AP24">
        <v>24.41</v>
      </c>
      <c r="AQ24" s="8">
        <f t="shared" si="15"/>
        <v>6.9751566078585405</v>
      </c>
      <c r="AR24" s="8">
        <f>(AQ24-$G$2)^2</f>
        <v>2.4811183392804228</v>
      </c>
    </row>
    <row r="25" spans="1:45" x14ac:dyDescent="0.3">
      <c r="A25">
        <v>4</v>
      </c>
      <c r="B25" s="8">
        <v>23.08</v>
      </c>
      <c r="C25" s="8">
        <f t="shared" si="8"/>
        <v>5.8726775281936945</v>
      </c>
      <c r="D25" s="8">
        <f>(C25-$H$2)^2</f>
        <v>0.10069355111326381</v>
      </c>
      <c r="F25">
        <v>4</v>
      </c>
      <c r="G25">
        <v>24.17</v>
      </c>
      <c r="H25" s="8">
        <f t="shared" si="9"/>
        <v>6.3988358968875509</v>
      </c>
      <c r="I25" s="8">
        <f>(H25-$H$2)^2</f>
        <v>4.3612431828827646E-2</v>
      </c>
      <c r="K25" s="38">
        <v>4</v>
      </c>
      <c r="L25">
        <v>24.76</v>
      </c>
      <c r="M25" s="8">
        <f t="shared" si="10"/>
        <v>6.3726627897615238</v>
      </c>
      <c r="N25" s="8">
        <f>(M25-$H$2)^2</f>
        <v>3.3365694763462496E-2</v>
      </c>
      <c r="Q25">
        <v>4</v>
      </c>
      <c r="R25">
        <v>24.66</v>
      </c>
      <c r="S25" s="8">
        <f t="shared" si="11"/>
        <v>6.3655075862899686</v>
      </c>
      <c r="T25" s="8">
        <f>(S25-$H$2)^2</f>
        <v>3.0802912845330637E-2</v>
      </c>
      <c r="U25" s="8"/>
      <c r="V25" s="8"/>
      <c r="W25" s="8">
        <v>4</v>
      </c>
      <c r="X25">
        <v>22.61</v>
      </c>
      <c r="Y25" s="8">
        <f t="shared" si="12"/>
        <v>5.6846391587000618</v>
      </c>
      <c r="Z25" s="8">
        <f>(Y25-$H$2)^2</f>
        <v>0.25538957991938177</v>
      </c>
      <c r="AA25" s="8"/>
      <c r="AB25" s="8"/>
      <c r="AC25" s="8">
        <v>4</v>
      </c>
      <c r="AD25">
        <v>24.27</v>
      </c>
      <c r="AE25" s="8">
        <f t="shared" si="13"/>
        <v>6.4077888760190156</v>
      </c>
      <c r="AF25" s="8">
        <f>(AE25-$H$2)^2</f>
        <v>4.7431994517625975E-2</v>
      </c>
      <c r="AG25" s="8"/>
      <c r="AH25" s="8"/>
      <c r="AI25" s="8">
        <v>4</v>
      </c>
      <c r="AJ25">
        <v>24.82</v>
      </c>
      <c r="AK25" s="8">
        <f t="shared" si="14"/>
        <v>6.3736750465830703</v>
      </c>
      <c r="AL25" s="8">
        <f>(AK25-$H$2)^2</f>
        <v>3.3736522737292891E-2</v>
      </c>
      <c r="AO25">
        <v>4</v>
      </c>
      <c r="AP25">
        <v>25.02</v>
      </c>
      <c r="AQ25" s="8">
        <f t="shared" si="15"/>
        <v>6.3677435858508886</v>
      </c>
      <c r="AR25" s="8">
        <f>(AQ25-$H$2)^2</f>
        <v>3.1592782311132071E-2</v>
      </c>
    </row>
    <row r="26" spans="1:45" x14ac:dyDescent="0.3">
      <c r="A26">
        <v>5</v>
      </c>
      <c r="B26" s="8">
        <v>25.65</v>
      </c>
      <c r="C26" s="8">
        <f t="shared" si="8"/>
        <v>4.2754877810730427</v>
      </c>
      <c r="D26" s="8">
        <f>(C26-$I$2)^2</f>
        <v>0.80189836605112186</v>
      </c>
      <c r="F26">
        <v>5</v>
      </c>
      <c r="G26">
        <v>27.16</v>
      </c>
      <c r="H26" s="8">
        <f t="shared" si="9"/>
        <v>3.3801912581601954</v>
      </c>
      <c r="I26" s="8">
        <f>(H26-$I$2)^2</f>
        <v>3.6579683841365803E-8</v>
      </c>
      <c r="K26" s="38">
        <v>5</v>
      </c>
      <c r="L26">
        <v>27.84</v>
      </c>
      <c r="M26" s="8">
        <f t="shared" si="10"/>
        <v>3.3108949886638968</v>
      </c>
      <c r="N26" s="8">
        <f>(M26-$I$2)^2</f>
        <v>4.7755025917629434E-3</v>
      </c>
      <c r="Q26">
        <v>5</v>
      </c>
      <c r="R26">
        <v>27.73</v>
      </c>
      <c r="S26" s="8">
        <f t="shared" si="11"/>
        <v>3.3182788688781457</v>
      </c>
      <c r="T26" s="8">
        <f>(S26-$I$2)^2</f>
        <v>3.8094980269611162E-3</v>
      </c>
      <c r="U26" s="8"/>
      <c r="V26" s="8"/>
      <c r="W26" s="8">
        <v>5</v>
      </c>
      <c r="X26">
        <v>25.05</v>
      </c>
      <c r="Y26" s="8">
        <f t="shared" si="12"/>
        <v>4.3978757837995417</v>
      </c>
      <c r="Z26" s="8">
        <f>(Y26-$I$2)^2</f>
        <v>1.0360711112455316</v>
      </c>
      <c r="AA26" s="8"/>
      <c r="AB26" s="8"/>
      <c r="AC26" s="8">
        <v>5</v>
      </c>
      <c r="AD26">
        <v>27.19</v>
      </c>
      <c r="AE26" s="8">
        <f t="shared" si="13"/>
        <v>3.4547650934533003</v>
      </c>
      <c r="AF26" s="8">
        <f>(AE26-$I$2)^2</f>
        <v>5.5898191990807426E-3</v>
      </c>
      <c r="AG26" s="8"/>
      <c r="AH26" s="8"/>
      <c r="AI26" s="8">
        <v>5</v>
      </c>
      <c r="AJ26">
        <v>27.83</v>
      </c>
      <c r="AK26" s="8">
        <f t="shared" si="14"/>
        <v>3.3731536929649408</v>
      </c>
      <c r="AL26" s="8">
        <f>(AK26-$I$2)^2</f>
        <v>4.6871920018299214E-5</v>
      </c>
      <c r="AO26">
        <v>5</v>
      </c>
      <c r="AP26">
        <v>28.03</v>
      </c>
      <c r="AQ26" s="8">
        <f t="shared" si="15"/>
        <v>3.3705088379114905</v>
      </c>
      <c r="AR26" s="8">
        <f>(AQ26-$I$2)^2</f>
        <v>9.008215779035848E-5</v>
      </c>
    </row>
    <row r="27" spans="1:45" x14ac:dyDescent="0.3">
      <c r="A27" s="14" t="s">
        <v>29</v>
      </c>
      <c r="B27" s="8">
        <f>AVERAGE(27.65,27.84,27.89)</f>
        <v>27.793333333333333</v>
      </c>
      <c r="C27" s="8">
        <f t="shared" si="8"/>
        <v>2.9434605341228774</v>
      </c>
      <c r="D27" s="8">
        <f>(C27-$J$2)^2</f>
        <v>2.2304243669825907</v>
      </c>
      <c r="F27" s="14" t="s">
        <v>29</v>
      </c>
      <c r="G27" s="8">
        <f>AVERAGE(29.08,29.26,29.36)</f>
        <v>29.233333333333334</v>
      </c>
      <c r="H27" s="8">
        <f t="shared" si="9"/>
        <v>1.2869950872700997</v>
      </c>
      <c r="I27" s="8">
        <f>(H27-$J$2)^2</f>
        <v>2.6570601574082399E-2</v>
      </c>
      <c r="K27" s="17" t="s">
        <v>29</v>
      </c>
      <c r="L27" s="8">
        <f>AVERAGE(29.74,29.92,30.01)</f>
        <v>29.89</v>
      </c>
      <c r="M27" s="8">
        <f t="shared" si="10"/>
        <v>1.2730300561151502</v>
      </c>
      <c r="N27" s="8">
        <f>(M27-$J$2)^2</f>
        <v>3.1318361038606878E-2</v>
      </c>
      <c r="Q27" s="14" t="s">
        <v>29</v>
      </c>
      <c r="R27" s="8">
        <f>AVERAGE(29.64,29.82,29.92)</f>
        <v>29.793333333333333</v>
      </c>
      <c r="S27" s="8">
        <f t="shared" si="11"/>
        <v>1.2702500132017924</v>
      </c>
      <c r="T27" s="8">
        <f>(S27-$J$2)^2</f>
        <v>3.2310057753955783E-2</v>
      </c>
      <c r="U27" s="8"/>
      <c r="V27" s="8"/>
      <c r="W27" s="17" t="s">
        <v>29</v>
      </c>
      <c r="X27" s="8">
        <f>AVERAGE(27.22,27.33,27.43)</f>
        <v>27.326666666666664</v>
      </c>
      <c r="Y27" s="8">
        <f t="shared" si="12"/>
        <v>3.1972482085849858</v>
      </c>
      <c r="Z27" s="8">
        <f>(Y27-$J$2)^2</f>
        <v>3.0528763024034422</v>
      </c>
      <c r="AA27" s="8"/>
      <c r="AB27" s="8"/>
      <c r="AC27" s="17" t="s">
        <v>29</v>
      </c>
      <c r="AD27" s="8">
        <f>AVERAGE(29.17,29.32,29.42)</f>
        <v>29.303333333333331</v>
      </c>
      <c r="AE27" s="8">
        <f t="shared" si="13"/>
        <v>1.3175309859799462</v>
      </c>
      <c r="AF27" s="8">
        <f>(AE27-$J$2)^2</f>
        <v>1.7548039675445191E-2</v>
      </c>
      <c r="AG27" s="8"/>
      <c r="AH27" s="8"/>
      <c r="AI27" s="17" t="s">
        <v>29</v>
      </c>
      <c r="AJ27" s="8">
        <f>AVERAGE(29.78,29.94,30.03)</f>
        <v>29.916666666666668</v>
      </c>
      <c r="AK27" s="8">
        <f t="shared" si="14"/>
        <v>1.2930580480425071</v>
      </c>
      <c r="AL27" s="8">
        <f>(AK27-$J$2)^2</f>
        <v>2.4630776284227988E-2</v>
      </c>
      <c r="AO27" s="14" t="s">
        <v>29</v>
      </c>
      <c r="AP27" s="8">
        <f>AVERAGE(29.98,30.14,30.23)</f>
        <v>30.116666666666671</v>
      </c>
      <c r="AQ27" s="8">
        <f t="shared" si="15"/>
        <v>1.2926916150874987</v>
      </c>
      <c r="AR27" s="8">
        <f>(AQ27-$J$2)^2</f>
        <v>2.4745927963779637E-2</v>
      </c>
    </row>
    <row r="28" spans="1:45" x14ac:dyDescent="0.3">
      <c r="A28" s="2" t="s">
        <v>30</v>
      </c>
      <c r="B28" s="8">
        <f>AVERAGE(28.35,28.78,30.28)</f>
        <v>29.136666666666667</v>
      </c>
      <c r="C28" s="8">
        <f t="shared" si="8"/>
        <v>2.1086129749923685</v>
      </c>
      <c r="D28" s="8">
        <f>(C28-$K$2)^2</f>
        <v>1.1206614308221929</v>
      </c>
      <c r="F28" s="2" t="s">
        <v>30</v>
      </c>
      <c r="G28" s="8">
        <f>AVERAGE(30.06,30.39,31.8)</f>
        <v>30.75</v>
      </c>
      <c r="H28" s="8">
        <f t="shared" si="9"/>
        <v>-0.24420146860609293</v>
      </c>
      <c r="I28" s="8">
        <f>(H28-$K$2)^2</f>
        <v>1.674957441342168</v>
      </c>
      <c r="K28" s="18" t="s">
        <v>30</v>
      </c>
      <c r="L28" s="8">
        <f>AVERAGE(30.77,31.09,32.47)</f>
        <v>31.443333333333332</v>
      </c>
      <c r="M28" s="8">
        <f t="shared" si="10"/>
        <v>-0.27110825049901877</v>
      </c>
      <c r="N28" s="8">
        <f>(M28-$K$2)^2</f>
        <v>1.7453270095365783</v>
      </c>
      <c r="Q28" s="2" t="s">
        <v>30</v>
      </c>
      <c r="R28" s="8">
        <f>AVERAGE(30.68,30.99,32.37)</f>
        <v>31.346666666666664</v>
      </c>
      <c r="S28" s="8">
        <f t="shared" si="11"/>
        <v>-0.27156169397943231</v>
      </c>
      <c r="T28" s="8">
        <f>(S28-$K$2)^2</f>
        <v>1.7465253109937868</v>
      </c>
      <c r="U28" s="8"/>
      <c r="V28" s="8"/>
      <c r="W28" s="18" t="s">
        <v>30</v>
      </c>
      <c r="X28" s="8">
        <f>AVERAGE(27.76,28.27,29.78)</f>
        <v>28.603333333333335</v>
      </c>
      <c r="Y28" s="8">
        <f t="shared" si="12"/>
        <v>2.5239826722640828</v>
      </c>
      <c r="Z28" s="8">
        <f>(Y28-$K$2)^2</f>
        <v>2.1726249181347663</v>
      </c>
      <c r="AA28" s="8"/>
      <c r="AB28" s="8"/>
      <c r="AC28" s="18" t="s">
        <v>30</v>
      </c>
      <c r="AD28" s="8">
        <f>AVERAGE(30.14,30.5,31.93)</f>
        <v>30.856666666666666</v>
      </c>
      <c r="AE28" s="8">
        <f t="shared" si="13"/>
        <v>-0.25336979333012266</v>
      </c>
      <c r="AF28" s="8">
        <f>(AE28-$K$2)^2</f>
        <v>1.6987728181654067</v>
      </c>
      <c r="AG28" s="8"/>
      <c r="AH28" s="8"/>
      <c r="AI28" s="18" t="s">
        <v>30</v>
      </c>
      <c r="AJ28" s="8">
        <f>AVERAGE(30.8,31.15,32.56)</f>
        <v>31.503333333333334</v>
      </c>
      <c r="AK28" s="8">
        <f t="shared" si="14"/>
        <v>-0.28861212285697135</v>
      </c>
      <c r="AL28" s="8">
        <f>(AK28-$K$2)^2</f>
        <v>1.7918824154596475</v>
      </c>
      <c r="AO28" s="2" t="s">
        <v>30</v>
      </c>
      <c r="AP28" s="8">
        <f>AVERAGE(31.01,31.35,32.76)</f>
        <v>31.706666666666667</v>
      </c>
      <c r="AQ28" s="8">
        <f t="shared" si="15"/>
        <v>-0.29056527834227808</v>
      </c>
      <c r="AR28" s="8">
        <f>(AQ28-$K$2)^2</f>
        <v>1.7971152654969096</v>
      </c>
    </row>
    <row r="29" spans="1:45" x14ac:dyDescent="0.3">
      <c r="A29" s="13" t="s">
        <v>31</v>
      </c>
      <c r="B29" s="8">
        <f>AVERAGE(26.49,26.86,26.4)</f>
        <v>26.583333333333332</v>
      </c>
      <c r="C29" s="8">
        <f t="shared" si="8"/>
        <v>3.6954448119501109</v>
      </c>
      <c r="D29" s="8">
        <f>(C29-$L$2)^2</f>
        <v>10.728538716130897</v>
      </c>
      <c r="F29" s="13" t="s">
        <v>31</v>
      </c>
      <c r="G29" s="8">
        <f>AVERAGE(27.8,28.17,27.74)</f>
        <v>27.903333333333332</v>
      </c>
      <c r="H29" s="8">
        <f t="shared" si="9"/>
        <v>2.6297366824230757</v>
      </c>
      <c r="I29" s="8">
        <f>(H29-$L$2)^2</f>
        <v>4.8829362056461409</v>
      </c>
      <c r="K29" s="19" t="s">
        <v>31</v>
      </c>
      <c r="L29" s="8">
        <f>AVERAGE(28.44,28.81,28.38)</f>
        <v>28.543333333333333</v>
      </c>
      <c r="M29" s="8">
        <f t="shared" si="10"/>
        <v>2.6117250687162787</v>
      </c>
      <c r="N29" s="8">
        <f>(M29-$L$2)^2</f>
        <v>4.8036587768393773</v>
      </c>
      <c r="Q29" s="13" t="s">
        <v>31</v>
      </c>
      <c r="R29" s="8">
        <f>AVERAGE(28.34,28.71,28.28)</f>
        <v>28.443333333333332</v>
      </c>
      <c r="S29" s="8">
        <f t="shared" si="11"/>
        <v>2.6102365827477101</v>
      </c>
      <c r="T29" s="8">
        <f>(S29-$L$2)^2</f>
        <v>4.7971362884063673</v>
      </c>
      <c r="U29" s="8"/>
      <c r="V29" s="8"/>
      <c r="W29" s="19" t="s">
        <v>31</v>
      </c>
      <c r="X29" s="8">
        <f>AVERAGE(26.01,26.4,25.9)</f>
        <v>26.103333333333335</v>
      </c>
      <c r="Y29" s="8">
        <f t="shared" si="12"/>
        <v>3.8423877694982238</v>
      </c>
      <c r="Z29" s="8">
        <f>(Y29-$L$2)^2</f>
        <v>11.712738044811028</v>
      </c>
      <c r="AA29" s="8"/>
      <c r="AB29" s="8"/>
      <c r="AC29" s="19" t="s">
        <v>31</v>
      </c>
      <c r="AD29" s="8">
        <f>AVERAGE(27.83,28.22,27.77)</f>
        <v>27.939999999999998</v>
      </c>
      <c r="AE29" s="8">
        <f t="shared" si="13"/>
        <v>2.6962829575203315</v>
      </c>
      <c r="AF29" s="8">
        <f>(AE29-$L$2)^2</f>
        <v>5.1814641026975075</v>
      </c>
      <c r="AG29" s="8"/>
      <c r="AH29" s="8"/>
      <c r="AI29" s="19" t="s">
        <v>31</v>
      </c>
      <c r="AJ29" s="8">
        <f>AVERAGE(28.43,28.82,28.37)</f>
        <v>28.540000000000003</v>
      </c>
      <c r="AK29" s="8">
        <f t="shared" si="14"/>
        <v>2.6653895198523507</v>
      </c>
      <c r="AL29" s="8">
        <f>(AK29-$L$2)^2</f>
        <v>5.0417740958627704</v>
      </c>
      <c r="AO29" s="13" t="s">
        <v>31</v>
      </c>
      <c r="AP29" s="8">
        <f>AVERAGE(28.63,29.02,28.56)</f>
        <v>28.736666666666665</v>
      </c>
      <c r="AQ29" s="8">
        <f t="shared" si="15"/>
        <v>2.6668391074982587</v>
      </c>
      <c r="AR29" s="8">
        <f>(AQ29-$L$2)^2</f>
        <v>5.048285974983572</v>
      </c>
    </row>
    <row r="30" spans="1:45" x14ac:dyDescent="0.3">
      <c r="B30" s="8"/>
      <c r="C30" s="8"/>
      <c r="D30" s="8"/>
      <c r="G30" s="8"/>
      <c r="H30" s="8"/>
      <c r="I30" s="8"/>
      <c r="K30" s="8"/>
      <c r="L30" s="8"/>
      <c r="M30" s="8"/>
      <c r="N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P30" s="8"/>
      <c r="AQ30" s="8"/>
      <c r="AR30" s="8"/>
    </row>
    <row r="31" spans="1:45" x14ac:dyDescent="0.3">
      <c r="A31" s="1" t="s">
        <v>32</v>
      </c>
      <c r="B31" s="8">
        <v>20.216311521790818</v>
      </c>
      <c r="C31" s="21" t="s">
        <v>33</v>
      </c>
      <c r="D31" s="21" t="s">
        <v>34</v>
      </c>
      <c r="F31" s="1" t="s">
        <v>32</v>
      </c>
      <c r="G31" s="8">
        <v>30.800388043389287</v>
      </c>
      <c r="H31" s="21" t="s">
        <v>33</v>
      </c>
      <c r="I31" s="21" t="s">
        <v>34</v>
      </c>
      <c r="K31" s="21" t="s">
        <v>32</v>
      </c>
      <c r="L31" s="8">
        <v>30.986094853130769</v>
      </c>
      <c r="M31" s="21" t="s">
        <v>33</v>
      </c>
      <c r="N31" s="21" t="s">
        <v>34</v>
      </c>
      <c r="Q31" s="1" t="s">
        <v>32</v>
      </c>
      <c r="R31" s="8">
        <v>30.842595589995383</v>
      </c>
      <c r="S31" s="21" t="s">
        <v>33</v>
      </c>
      <c r="T31" s="21" t="s">
        <v>34</v>
      </c>
      <c r="U31" s="8"/>
      <c r="V31" s="8"/>
      <c r="W31" s="21" t="s">
        <v>32</v>
      </c>
      <c r="X31" s="8">
        <v>17.608294858085618</v>
      </c>
      <c r="Y31" s="21" t="s">
        <v>33</v>
      </c>
      <c r="Z31" s="21" t="s">
        <v>34</v>
      </c>
      <c r="AA31" s="8"/>
      <c r="AB31" s="8"/>
      <c r="AC31" s="21" t="s">
        <v>32</v>
      </c>
      <c r="AD31" s="8">
        <v>30.952270794810051</v>
      </c>
      <c r="AE31" s="21" t="s">
        <v>33</v>
      </c>
      <c r="AF31" s="21" t="s">
        <v>34</v>
      </c>
      <c r="AG31" s="8"/>
      <c r="AH31" s="8"/>
      <c r="AI31" s="21" t="s">
        <v>32</v>
      </c>
      <c r="AJ31" s="8">
        <v>31.115515577082103</v>
      </c>
      <c r="AK31" s="21" t="s">
        <v>33</v>
      </c>
      <c r="AL31" s="21" t="s">
        <v>34</v>
      </c>
      <c r="AO31" s="1" t="s">
        <v>32</v>
      </c>
      <c r="AP31" s="8">
        <v>31.28163507868933</v>
      </c>
      <c r="AQ31" s="21" t="s">
        <v>33</v>
      </c>
      <c r="AR31" s="21" t="s">
        <v>34</v>
      </c>
    </row>
    <row r="32" spans="1:45" x14ac:dyDescent="0.3">
      <c r="A32" s="1" t="s">
        <v>35</v>
      </c>
      <c r="B32" s="8">
        <v>-0.62147460977457214</v>
      </c>
      <c r="C32" s="8"/>
      <c r="D32" s="8">
        <f>SQRT(SUM(D22:D29)/COUNT(D22:D29))</f>
        <v>2.7484602702329379</v>
      </c>
      <c r="F32" s="1" t="s">
        <v>35</v>
      </c>
      <c r="G32" s="8">
        <v>-1.009580146731557</v>
      </c>
      <c r="H32" s="8"/>
      <c r="I32" s="8">
        <f>SQRT(SUM(I22:I29)/COUNT(I22:I29))</f>
        <v>1.4552783208879703</v>
      </c>
      <c r="K32" s="21" t="s">
        <v>35</v>
      </c>
      <c r="L32" s="8">
        <v>-0.99408045490182728</v>
      </c>
      <c r="M32" s="8"/>
      <c r="N32" s="8">
        <f>SQRT(SUM(N22:N29)/COUNT(N22:N29))</f>
        <v>1.3954909311874835</v>
      </c>
      <c r="Q32" s="1" t="s">
        <v>35</v>
      </c>
      <c r="R32" s="8">
        <v>-0.9925826441080865</v>
      </c>
      <c r="S32" s="8"/>
      <c r="T32" s="8">
        <f>SQRT(SUM(T22:T29)/COUNT(T22:T29))</f>
        <v>1.3951612999531335</v>
      </c>
      <c r="U32" s="8"/>
      <c r="V32" s="8"/>
      <c r="W32" s="21" t="s">
        <v>35</v>
      </c>
      <c r="X32" s="8">
        <v>-0.52736203889365574</v>
      </c>
      <c r="Y32" s="8"/>
      <c r="Z32" s="8">
        <f>SQRT(SUM(Z22:Z29)/COUNT(Z22:Z29))</f>
        <v>2.860981245783162</v>
      </c>
      <c r="AA32" s="8"/>
      <c r="AB32" s="8"/>
      <c r="AC32" s="21" t="s">
        <v>35</v>
      </c>
      <c r="AD32" s="8">
        <v>-1.0113095145772986</v>
      </c>
      <c r="AE32" s="8"/>
      <c r="AF32" s="8">
        <f>SQRT(SUM(AF22:AF29)/COUNT(AF22:AF29))</f>
        <v>1.5130775494440798</v>
      </c>
      <c r="AG32" s="8"/>
      <c r="AH32" s="8"/>
      <c r="AI32" s="21" t="s">
        <v>35</v>
      </c>
      <c r="AJ32" s="8">
        <v>-0.99685094804589169</v>
      </c>
      <c r="AK32" s="8"/>
      <c r="AL32" s="8">
        <f>SQRT(SUM(AL22:AL29)/COUNT(AL22:AL29))</f>
        <v>1.439351588801389</v>
      </c>
      <c r="AO32" s="1" t="s">
        <v>35</v>
      </c>
      <c r="AP32" s="8">
        <v>-0.99575905247156038</v>
      </c>
      <c r="AQ32" s="8"/>
      <c r="AR32" s="8">
        <f>SQRT(SUM(AR22:AR29)/COUNT(AR22:AR29))</f>
        <v>1.4371202613791618</v>
      </c>
    </row>
    <row r="33" spans="1:45" x14ac:dyDescent="0.3"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P33" s="8"/>
      <c r="AQ33" s="8"/>
      <c r="AR33" s="8"/>
    </row>
    <row r="34" spans="1:45" x14ac:dyDescent="0.3">
      <c r="A34" s="1" t="s">
        <v>11</v>
      </c>
      <c r="B34" s="5" t="s">
        <v>46</v>
      </c>
      <c r="C34" s="7" t="s">
        <v>37</v>
      </c>
      <c r="F34" s="1" t="s">
        <v>11</v>
      </c>
      <c r="G34" s="5" t="s">
        <v>46</v>
      </c>
      <c r="H34" s="7" t="s">
        <v>14</v>
      </c>
      <c r="K34" s="1" t="s">
        <v>11</v>
      </c>
      <c r="L34" s="5" t="s">
        <v>46</v>
      </c>
      <c r="M34" s="7" t="s">
        <v>15</v>
      </c>
      <c r="Q34" s="1" t="s">
        <v>11</v>
      </c>
      <c r="R34" s="25" t="s">
        <v>46</v>
      </c>
      <c r="S34" s="26" t="s">
        <v>16</v>
      </c>
      <c r="T34" s="8"/>
      <c r="U34" s="8"/>
      <c r="V34" s="8"/>
      <c r="W34" s="21" t="s">
        <v>11</v>
      </c>
      <c r="X34" s="25" t="s">
        <v>46</v>
      </c>
      <c r="Y34" s="26" t="s">
        <v>17</v>
      </c>
      <c r="Z34" s="8"/>
      <c r="AA34" s="8"/>
      <c r="AB34" s="8"/>
      <c r="AC34" s="21" t="s">
        <v>11</v>
      </c>
      <c r="AD34" s="25" t="s">
        <v>46</v>
      </c>
      <c r="AE34" s="26" t="s">
        <v>18</v>
      </c>
      <c r="AF34" s="8"/>
      <c r="AG34" s="8"/>
      <c r="AH34" s="8"/>
      <c r="AI34" s="21" t="s">
        <v>11</v>
      </c>
      <c r="AJ34" s="25" t="s">
        <v>46</v>
      </c>
      <c r="AK34" s="26" t="s">
        <v>19</v>
      </c>
      <c r="AL34" s="8"/>
      <c r="AO34" s="1" t="s">
        <v>11</v>
      </c>
      <c r="AP34" s="25" t="s">
        <v>46</v>
      </c>
      <c r="AQ34" s="26" t="s">
        <v>20</v>
      </c>
      <c r="AR34" s="8"/>
    </row>
    <row r="35" spans="1:45" x14ac:dyDescent="0.3">
      <c r="A35" s="1" t="s">
        <v>21</v>
      </c>
      <c r="B35" s="1" t="s">
        <v>25</v>
      </c>
      <c r="C35" s="1" t="s">
        <v>26</v>
      </c>
      <c r="D35" s="1" t="s">
        <v>24</v>
      </c>
      <c r="F35" s="1" t="s">
        <v>21</v>
      </c>
      <c r="G35" s="1" t="s">
        <v>25</v>
      </c>
      <c r="H35" s="1" t="s">
        <v>26</v>
      </c>
      <c r="I35" s="1" t="s">
        <v>24</v>
      </c>
      <c r="K35" s="1" t="s">
        <v>21</v>
      </c>
      <c r="L35" s="1" t="s">
        <v>25</v>
      </c>
      <c r="M35" s="1" t="s">
        <v>26</v>
      </c>
      <c r="N35" s="1" t="s">
        <v>24</v>
      </c>
      <c r="Q35" s="1" t="s">
        <v>21</v>
      </c>
      <c r="R35" s="21" t="s">
        <v>25</v>
      </c>
      <c r="S35" s="21" t="s">
        <v>26</v>
      </c>
      <c r="T35" s="21" t="s">
        <v>24</v>
      </c>
      <c r="U35" s="21"/>
      <c r="V35" s="8"/>
      <c r="W35" s="21" t="s">
        <v>21</v>
      </c>
      <c r="X35" s="21" t="s">
        <v>25</v>
      </c>
      <c r="Y35" s="21" t="s">
        <v>26</v>
      </c>
      <c r="Z35" s="21" t="s">
        <v>24</v>
      </c>
      <c r="AA35" s="21"/>
      <c r="AB35" s="21"/>
      <c r="AC35" s="21" t="s">
        <v>21</v>
      </c>
      <c r="AD35" s="21" t="s">
        <v>25</v>
      </c>
      <c r="AE35" s="21" t="s">
        <v>26</v>
      </c>
      <c r="AF35" s="21" t="s">
        <v>24</v>
      </c>
      <c r="AG35" s="21"/>
      <c r="AH35" s="21"/>
      <c r="AI35" s="21" t="s">
        <v>21</v>
      </c>
      <c r="AJ35" s="21" t="s">
        <v>25</v>
      </c>
      <c r="AK35" s="21" t="s">
        <v>26</v>
      </c>
      <c r="AL35" s="21" t="s">
        <v>24</v>
      </c>
      <c r="AM35" s="1"/>
      <c r="AN35" s="1"/>
      <c r="AO35" s="1" t="s">
        <v>21</v>
      </c>
      <c r="AP35" s="21" t="s">
        <v>25</v>
      </c>
      <c r="AQ35" s="21" t="s">
        <v>26</v>
      </c>
      <c r="AR35" s="21" t="s">
        <v>24</v>
      </c>
      <c r="AS35" s="1"/>
    </row>
    <row r="36" spans="1:45" x14ac:dyDescent="0.3">
      <c r="B36" s="1" t="s">
        <v>27</v>
      </c>
      <c r="C36" s="1" t="s">
        <v>27</v>
      </c>
      <c r="D36" s="1" t="s">
        <v>28</v>
      </c>
      <c r="G36" s="1" t="s">
        <v>27</v>
      </c>
      <c r="H36" s="1" t="s">
        <v>27</v>
      </c>
      <c r="I36" s="1" t="s">
        <v>28</v>
      </c>
      <c r="L36" s="1" t="s">
        <v>27</v>
      </c>
      <c r="M36" s="1" t="s">
        <v>27</v>
      </c>
      <c r="N36" s="1" t="s">
        <v>28</v>
      </c>
      <c r="R36" s="21" t="s">
        <v>27</v>
      </c>
      <c r="S36" s="21" t="s">
        <v>27</v>
      </c>
      <c r="T36" s="21" t="s">
        <v>28</v>
      </c>
      <c r="U36" s="21"/>
      <c r="V36" s="8"/>
      <c r="W36" s="21"/>
      <c r="X36" s="21" t="s">
        <v>27</v>
      </c>
      <c r="Y36" s="21" t="s">
        <v>27</v>
      </c>
      <c r="Z36" s="21" t="s">
        <v>28</v>
      </c>
      <c r="AA36" s="21"/>
      <c r="AB36" s="21"/>
      <c r="AC36" s="21"/>
      <c r="AD36" s="21" t="s">
        <v>27</v>
      </c>
      <c r="AE36" s="21" t="s">
        <v>27</v>
      </c>
      <c r="AF36" s="21" t="s">
        <v>28</v>
      </c>
      <c r="AG36" s="21"/>
      <c r="AH36" s="21"/>
      <c r="AI36" s="21"/>
      <c r="AJ36" s="21" t="s">
        <v>27</v>
      </c>
      <c r="AK36" s="21" t="s">
        <v>27</v>
      </c>
      <c r="AL36" s="21" t="s">
        <v>28</v>
      </c>
      <c r="AM36" s="1"/>
      <c r="AN36" s="1"/>
      <c r="AO36" s="1"/>
      <c r="AP36" s="21" t="s">
        <v>27</v>
      </c>
      <c r="AQ36" s="21" t="s">
        <v>27</v>
      </c>
      <c r="AR36" s="21" t="s">
        <v>28</v>
      </c>
      <c r="AS36" s="1"/>
    </row>
    <row r="37" spans="1:45" x14ac:dyDescent="0.3">
      <c r="A37">
        <v>1</v>
      </c>
      <c r="B37">
        <v>26.99</v>
      </c>
      <c r="C37" s="8">
        <f>($B$47)*(B37)+$B$46</f>
        <v>3.3272097460293359</v>
      </c>
      <c r="D37" s="8">
        <f>(C37-$E$2)^2</f>
        <v>44.392773968406466</v>
      </c>
      <c r="E37" s="8"/>
      <c r="F37" s="8">
        <v>1</v>
      </c>
      <c r="G37" s="8">
        <v>22.78</v>
      </c>
      <c r="H37" s="8">
        <f>($G$47)*(G37)+$G$46</f>
        <v>7.9967894531508072</v>
      </c>
      <c r="I37" s="8">
        <f>(H37-$E$2)^2</f>
        <v>3.972888284070859</v>
      </c>
      <c r="K37">
        <v>1</v>
      </c>
      <c r="L37" s="8">
        <v>23.01</v>
      </c>
      <c r="M37" s="8">
        <f>($L$47)*(L37)+$L$46</f>
        <v>8.2407487051956458</v>
      </c>
      <c r="N37" s="8">
        <f>(M37-$E$2)^2</f>
        <v>3.0598800923747103</v>
      </c>
      <c r="Q37">
        <v>1</v>
      </c>
      <c r="R37" s="8">
        <v>22.88</v>
      </c>
      <c r="S37" s="8">
        <f>($R$47)*(R37)+$R$46</f>
        <v>8.2666415287599193</v>
      </c>
      <c r="T37" s="8">
        <f>(S37-$E$2)^2</f>
        <v>2.9699644203949487</v>
      </c>
      <c r="U37" s="8"/>
      <c r="V37" s="8"/>
      <c r="W37" s="38">
        <v>1</v>
      </c>
      <c r="X37">
        <v>26.24</v>
      </c>
      <c r="Y37" s="8">
        <f>($X$47)*(X37)+$X$46</f>
        <v>3.5053170274446721</v>
      </c>
      <c r="Z37" s="8">
        <f>(Y37-$E$2)^2</f>
        <v>42.051113254549009</v>
      </c>
      <c r="AA37" s="8"/>
      <c r="AB37" s="8"/>
      <c r="AC37" s="38">
        <v>1</v>
      </c>
      <c r="AD37" s="8">
        <v>22.57</v>
      </c>
      <c r="AE37" s="8">
        <f>($AD$47)*(AD37)+$AD$46</f>
        <v>8.0428446334948802</v>
      </c>
      <c r="AF37" s="8">
        <f>(AE37-$E$2)^2</f>
        <v>3.7914140213096883</v>
      </c>
      <c r="AG37" s="8"/>
      <c r="AH37" s="8"/>
      <c r="AI37" s="38">
        <v>1</v>
      </c>
      <c r="AJ37" s="8">
        <v>22.42</v>
      </c>
      <c r="AK37" s="8">
        <f>($AJ$47)*(AJ37)+$AJ$46</f>
        <v>8.2629323371246315</v>
      </c>
      <c r="AL37" s="8">
        <f>(AK37-$E$2)^2</f>
        <v>2.9827627121497882</v>
      </c>
      <c r="AO37">
        <v>1</v>
      </c>
      <c r="AP37">
        <v>22.48</v>
      </c>
      <c r="AQ37" s="8">
        <f>($AP$47)*(AP37)+$AP$46</f>
        <v>8.2759967970915866</v>
      </c>
      <c r="AR37" s="8">
        <f>(AQ37-$E$2)^2</f>
        <v>2.9378069795803001</v>
      </c>
    </row>
    <row r="38" spans="1:45" x14ac:dyDescent="0.3">
      <c r="A38">
        <v>2</v>
      </c>
      <c r="B38">
        <v>22.08</v>
      </c>
      <c r="C38" s="8">
        <f t="shared" ref="C38:C44" si="16">($B$47)*(B38)+$B$46</f>
        <v>6.8221685390201863</v>
      </c>
      <c r="D38" s="8">
        <f>(C38-$F$2)^2</f>
        <v>6.6477062270985252E-2</v>
      </c>
      <c r="E38" s="8"/>
      <c r="F38" s="8">
        <v>2</v>
      </c>
      <c r="G38" s="8">
        <v>23.21</v>
      </c>
      <c r="H38" s="8">
        <f t="shared" ref="H38:H44" si="17">($G$47)*(G38)+$G$46</f>
        <v>7.5229508923416724</v>
      </c>
      <c r="I38" s="8">
        <f>(H38-$F$2)^2</f>
        <v>0.19620549302628376</v>
      </c>
      <c r="K38">
        <v>2</v>
      </c>
      <c r="L38" s="8">
        <v>23.76</v>
      </c>
      <c r="M38" s="8">
        <f t="shared" ref="M38:M44" si="18">($L$47)*(L38)+$L$46</f>
        <v>7.4317153693071241</v>
      </c>
      <c r="N38" s="8">
        <f>(M38-$F$2)^2</f>
        <v>0.12370370100684662</v>
      </c>
      <c r="Q38">
        <v>2</v>
      </c>
      <c r="R38" s="8">
        <v>23.66</v>
      </c>
      <c r="S38" s="8">
        <f t="shared" ref="S38:S44" si="19">($R$47)*(R38)+$R$46</f>
        <v>7.4267382316014512</v>
      </c>
      <c r="T38" s="8">
        <f>(S38-$F$2)^2</f>
        <v>0.12022740125410156</v>
      </c>
      <c r="U38" s="8"/>
      <c r="V38" s="8"/>
      <c r="W38" s="38">
        <v>2</v>
      </c>
      <c r="X38">
        <v>21.81</v>
      </c>
      <c r="Y38" s="8">
        <f t="shared" ref="Y38:Y44" si="20">($X$47)*(X38)+$X$46</f>
        <v>7.0141615320161996</v>
      </c>
      <c r="Z38" s="8">
        <f>(Y38-$F$2)^2</f>
        <v>4.3347038664539161E-3</v>
      </c>
      <c r="AA38" s="8"/>
      <c r="AB38" s="8"/>
      <c r="AC38" s="38">
        <v>2</v>
      </c>
      <c r="AD38" s="8">
        <v>23.06</v>
      </c>
      <c r="AE38" s="8">
        <f t="shared" ref="AE38:AE44" si="21">($AD$47)*(AD38)+$AD$46</f>
        <v>7.5036777430387041</v>
      </c>
      <c r="AF38" s="8">
        <f>(AE38-$F$2)^2</f>
        <v>0.17950282994637007</v>
      </c>
      <c r="AG38" s="8"/>
      <c r="AH38" s="8"/>
      <c r="AI38" s="38">
        <v>2</v>
      </c>
      <c r="AJ38" s="8">
        <v>23.2</v>
      </c>
      <c r="AK38" s="8">
        <f t="shared" ref="AK38:AK44" si="22">($AJ$47)*(AJ38)+$AJ$46</f>
        <v>7.4210221739135278</v>
      </c>
      <c r="AL38" s="8">
        <f>(AK38-$F$2)^2</f>
        <v>0.11629612310070836</v>
      </c>
      <c r="AO38">
        <v>2</v>
      </c>
      <c r="AP38">
        <v>23.28</v>
      </c>
      <c r="AQ38" s="8">
        <f t="shared" ref="AQ38:AQ44" si="23">($AP$47)*(AP38)+$AP$46</f>
        <v>7.4153685197556953</v>
      </c>
      <c r="AR38" s="8">
        <f>(AQ38-$F$2)^2</f>
        <v>0.11247204404312616</v>
      </c>
    </row>
    <row r="39" spans="1:45" x14ac:dyDescent="0.3">
      <c r="A39">
        <v>3</v>
      </c>
      <c r="B39">
        <v>23.01</v>
      </c>
      <c r="C39" s="8">
        <f t="shared" si="16"/>
        <v>6.1601906006329123</v>
      </c>
      <c r="D39" s="8">
        <f>(C39-$G$2)^2</f>
        <v>0.57788974929062753</v>
      </c>
      <c r="E39" s="8"/>
      <c r="F39" s="8">
        <v>3</v>
      </c>
      <c r="G39" s="8">
        <v>24.1</v>
      </c>
      <c r="H39" s="8">
        <f t="shared" si="17"/>
        <v>6.5422152664809019</v>
      </c>
      <c r="I39" s="8">
        <f>(H39-$G$2)^2</f>
        <v>1.304655714982037</v>
      </c>
      <c r="K39">
        <v>3</v>
      </c>
      <c r="L39" s="8">
        <v>24.63</v>
      </c>
      <c r="M39" s="8">
        <f t="shared" si="18"/>
        <v>6.4932366996764443</v>
      </c>
      <c r="N39" s="8">
        <f>(M39-$G$2)^2</f>
        <v>1.1951664815194434</v>
      </c>
      <c r="Q39">
        <v>3</v>
      </c>
      <c r="R39" s="8">
        <v>24.53</v>
      </c>
      <c r="S39" s="8">
        <f t="shared" si="19"/>
        <v>6.4899230155400822</v>
      </c>
      <c r="T39" s="8">
        <f>(S39-$G$2)^2</f>
        <v>1.1879321798039855</v>
      </c>
      <c r="U39" s="8"/>
      <c r="V39" s="8"/>
      <c r="W39" s="38">
        <v>3</v>
      </c>
      <c r="X39">
        <v>22.72</v>
      </c>
      <c r="Y39" s="8">
        <f t="shared" si="20"/>
        <v>6.2933830897678718</v>
      </c>
      <c r="Z39" s="8">
        <f>(Y39-$G$2)^2</f>
        <v>0.79813334508318856</v>
      </c>
      <c r="AA39" s="8"/>
      <c r="AB39" s="8"/>
      <c r="AC39" s="38">
        <v>3</v>
      </c>
      <c r="AD39" s="8">
        <v>23.95</v>
      </c>
      <c r="AE39" s="8">
        <f t="shared" si="21"/>
        <v>6.5243746154754447</v>
      </c>
      <c r="AF39" s="8">
        <f>(AE39-$G$2)^2</f>
        <v>1.2642182759255534</v>
      </c>
      <c r="AG39" s="8"/>
      <c r="AH39" s="8"/>
      <c r="AI39" s="38">
        <v>3</v>
      </c>
      <c r="AJ39" s="8">
        <v>24.07</v>
      </c>
      <c r="AK39" s="8">
        <f t="shared" si="22"/>
        <v>6.4819685303319083</v>
      </c>
      <c r="AL39" s="8">
        <f>(AK39-$G$2)^2</f>
        <v>1.1706559006285888</v>
      </c>
      <c r="AO39">
        <v>3</v>
      </c>
      <c r="AP39">
        <v>24.15</v>
      </c>
      <c r="AQ39" s="8">
        <f t="shared" si="23"/>
        <v>6.479435268152919</v>
      </c>
      <c r="AR39" s="8">
        <f>(AQ39-$G$2)^2</f>
        <v>1.1651804981323635</v>
      </c>
    </row>
    <row r="40" spans="1:45" x14ac:dyDescent="0.3">
      <c r="A40">
        <v>4</v>
      </c>
      <c r="B40">
        <v>22.99</v>
      </c>
      <c r="C40" s="8">
        <f t="shared" si="16"/>
        <v>6.1744266853294185</v>
      </c>
      <c r="D40" s="8">
        <f>(C40-$H$2)^2</f>
        <v>2.4252812982896059E-4</v>
      </c>
      <c r="E40" s="8"/>
      <c r="F40" s="8">
        <v>4</v>
      </c>
      <c r="G40" s="8">
        <v>23.97</v>
      </c>
      <c r="H40" s="8">
        <f t="shared" si="17"/>
        <v>6.685468784865062</v>
      </c>
      <c r="I40" s="8">
        <f>(H40-$H$2)^2</f>
        <v>0.24548931677566072</v>
      </c>
      <c r="K40">
        <v>4</v>
      </c>
      <c r="L40" s="8">
        <v>24.48</v>
      </c>
      <c r="M40" s="8">
        <f t="shared" si="18"/>
        <v>6.655043366854148</v>
      </c>
      <c r="N40" s="8">
        <f>(M40-$H$2)^2</f>
        <v>0.21626533305504131</v>
      </c>
      <c r="Q40">
        <v>4</v>
      </c>
      <c r="R40" s="8">
        <v>24.39</v>
      </c>
      <c r="S40" s="8">
        <f t="shared" si="19"/>
        <v>6.6406748893890395</v>
      </c>
      <c r="T40" s="8">
        <f>(S40-$H$2)^2</f>
        <v>0.20310785592582262</v>
      </c>
      <c r="U40" s="8"/>
      <c r="V40" s="8"/>
      <c r="W40" s="38">
        <v>4</v>
      </c>
      <c r="X40">
        <v>22.62</v>
      </c>
      <c r="Y40" s="8">
        <f t="shared" si="20"/>
        <v>6.3725895119929632</v>
      </c>
      <c r="Z40" s="8">
        <f>(Y40-$H$2)^2</f>
        <v>3.3338929889828312E-2</v>
      </c>
      <c r="AA40" s="8"/>
      <c r="AB40" s="8"/>
      <c r="AC40" s="38">
        <v>4</v>
      </c>
      <c r="AD40" s="8">
        <v>23.8</v>
      </c>
      <c r="AE40" s="8">
        <f t="shared" si="21"/>
        <v>6.6894257043905974</v>
      </c>
      <c r="AF40" s="8">
        <f>(AE40-$H$2)^2</f>
        <v>0.24942603420604395</v>
      </c>
      <c r="AG40" s="8"/>
      <c r="AH40" s="8"/>
      <c r="AI40" s="38">
        <v>4</v>
      </c>
      <c r="AJ40" s="8">
        <v>23.91</v>
      </c>
      <c r="AK40" s="8">
        <f t="shared" si="22"/>
        <v>6.654668050990594</v>
      </c>
      <c r="AL40" s="8">
        <f>(AK40-$H$2)^2</f>
        <v>0.21591639761139689</v>
      </c>
      <c r="AO40">
        <v>4</v>
      </c>
      <c r="AP40">
        <v>23.99</v>
      </c>
      <c r="AQ40" s="8">
        <f t="shared" si="23"/>
        <v>6.6515609236200994</v>
      </c>
      <c r="AR40" s="8">
        <f>(AQ40-$H$2)^2</f>
        <v>0.21303848621303889</v>
      </c>
    </row>
    <row r="41" spans="1:45" x14ac:dyDescent="0.3">
      <c r="A41">
        <v>5</v>
      </c>
      <c r="B41">
        <v>26.02</v>
      </c>
      <c r="C41" s="8">
        <f t="shared" si="16"/>
        <v>4.0176598538096044</v>
      </c>
      <c r="D41" s="8">
        <f>(C41-$I$2)^2</f>
        <v>0.40661008916048624</v>
      </c>
      <c r="E41" s="8"/>
      <c r="F41" s="8">
        <v>5</v>
      </c>
      <c r="G41" s="8">
        <v>27.28</v>
      </c>
      <c r="H41" s="8">
        <f t="shared" si="17"/>
        <v>3.0380138167761288</v>
      </c>
      <c r="I41" s="8">
        <f>(H41-$I$2)^2</f>
        <v>0.11695454951603113</v>
      </c>
      <c r="K41">
        <v>5</v>
      </c>
      <c r="L41" s="8">
        <v>27.9</v>
      </c>
      <c r="M41" s="8">
        <f t="shared" si="18"/>
        <v>2.9658513552025028</v>
      </c>
      <c r="N41" s="8">
        <f>(M41-$I$2)^2</f>
        <v>0.17151909998760345</v>
      </c>
      <c r="Q41">
        <v>5</v>
      </c>
      <c r="R41" s="8">
        <v>27.8</v>
      </c>
      <c r="S41" s="8">
        <f>($R$47)*(R41)+$R$46</f>
        <v>2.9687899620680511</v>
      </c>
      <c r="T41" s="8">
        <f>(S41-$I$2)^2</f>
        <v>0.16909369529599474</v>
      </c>
      <c r="U41" s="8"/>
      <c r="V41" s="8"/>
      <c r="W41" s="38">
        <v>5</v>
      </c>
      <c r="X41">
        <v>25.66</v>
      </c>
      <c r="Y41" s="8">
        <f t="shared" si="20"/>
        <v>3.9647142763501968</v>
      </c>
      <c r="Z41" s="8">
        <f>(Y41-$I$2)^2</f>
        <v>0.34189078496773445</v>
      </c>
      <c r="AA41" s="8"/>
      <c r="AB41" s="8"/>
      <c r="AC41" s="38">
        <v>5</v>
      </c>
      <c r="AD41" s="8">
        <v>27.14</v>
      </c>
      <c r="AE41" s="8">
        <f t="shared" si="21"/>
        <v>3.0142881245464537</v>
      </c>
      <c r="AF41" s="8">
        <f>(AE41-$I$2)^2</f>
        <v>0.13374517584775011</v>
      </c>
      <c r="AG41" s="8"/>
      <c r="AH41" s="8"/>
      <c r="AI41" s="38">
        <v>5</v>
      </c>
      <c r="AJ41" s="8">
        <v>27.34</v>
      </c>
      <c r="AK41" s="8">
        <f t="shared" si="22"/>
        <v>2.9524220768699614</v>
      </c>
      <c r="AL41" s="8">
        <f>(AK41-$I$2)^2</f>
        <v>0.18282288034819713</v>
      </c>
      <c r="AO41">
        <v>5</v>
      </c>
      <c r="AP41">
        <v>27.43</v>
      </c>
      <c r="AQ41" s="8">
        <f t="shared" si="23"/>
        <v>2.9508593310757725</v>
      </c>
      <c r="AR41" s="8">
        <f>(AQ41-$I$2)^2</f>
        <v>0.18416171372473336</v>
      </c>
    </row>
    <row r="42" spans="1:45" x14ac:dyDescent="0.3">
      <c r="A42" s="14" t="s">
        <v>29</v>
      </c>
      <c r="B42" s="8">
        <f>AVERAGE(28.07,28.29,27.99)</f>
        <v>28.116666666666664</v>
      </c>
      <c r="C42" s="8">
        <f t="shared" si="16"/>
        <v>2.5252436414598129</v>
      </c>
      <c r="D42" s="8">
        <f>(C42-$J$2)^2</f>
        <v>1.1561488884997588</v>
      </c>
      <c r="E42" s="8"/>
      <c r="F42" s="17" t="s">
        <v>29</v>
      </c>
      <c r="G42" s="8">
        <f>AVERAGE(29.48,29.69,29.44)</f>
        <v>29.536666666666665</v>
      </c>
      <c r="H42" s="8">
        <f t="shared" si="17"/>
        <v>0.5512796643126805</v>
      </c>
      <c r="I42" s="8">
        <f>(H42-$J$2)^2</f>
        <v>0.80769824177792815</v>
      </c>
      <c r="K42" s="14" t="s">
        <v>29</v>
      </c>
      <c r="L42" s="8">
        <f>AVERAGE(30.08,30.3,30.02)</f>
        <v>30.133333333333329</v>
      </c>
      <c r="M42" s="8">
        <f t="shared" si="18"/>
        <v>0.55672986611224928</v>
      </c>
      <c r="N42" s="8">
        <f>(M42-$J$2)^2</f>
        <v>0.79793153209584</v>
      </c>
      <c r="Q42" s="14" t="s">
        <v>29</v>
      </c>
      <c r="R42" s="8">
        <f>AVERAGE(29.99,30.2,29.93)</f>
        <v>30.040000000000003</v>
      </c>
      <c r="S42" s="8">
        <f t="shared" si="19"/>
        <v>0.55675998048475606</v>
      </c>
      <c r="T42" s="8">
        <f>(S42-$J$2)^2</f>
        <v>0.79787773246359328</v>
      </c>
      <c r="U42" s="8"/>
      <c r="V42" s="8"/>
      <c r="W42" s="17" t="s">
        <v>29</v>
      </c>
      <c r="X42" s="8">
        <f>AVERAGE(27.79,28.01,27.68)</f>
        <v>27.826666666666664</v>
      </c>
      <c r="Y42" s="8">
        <f t="shared" si="20"/>
        <v>2.248575128139894</v>
      </c>
      <c r="Z42" s="8">
        <f>(Y42-$J$2)^2</f>
        <v>0.63772223528364824</v>
      </c>
      <c r="AA42" s="8"/>
      <c r="AB42" s="8"/>
      <c r="AC42" s="17" t="s">
        <v>29</v>
      </c>
      <c r="AD42" s="8">
        <f>AVERAGE(29.35,29.56,29.27)</f>
        <v>29.393333333333331</v>
      </c>
      <c r="AE42" s="8">
        <f t="shared" si="21"/>
        <v>0.53485398884322422</v>
      </c>
      <c r="AF42" s="8">
        <f>(AE42-$J$2)^2</f>
        <v>0.83749222173615756</v>
      </c>
      <c r="AG42" s="8"/>
      <c r="AH42" s="8"/>
      <c r="AI42" s="17" t="s">
        <v>29</v>
      </c>
      <c r="AJ42" s="8">
        <f>AVERAGE(29.53,29.74,29.45)</f>
        <v>29.573333333333334</v>
      </c>
      <c r="AK42" s="8">
        <f t="shared" si="22"/>
        <v>0.54182460100910035</v>
      </c>
      <c r="AL42" s="8">
        <f>(AK42-$J$2)^2</f>
        <v>0.82478255533227973</v>
      </c>
      <c r="AO42" s="14" t="s">
        <v>29</v>
      </c>
      <c r="AP42" s="8">
        <f>AVERAGE(29.63,29.83,29.54)</f>
        <v>29.666666666666668</v>
      </c>
      <c r="AQ42" s="8">
        <f t="shared" si="23"/>
        <v>0.54468610569084674</v>
      </c>
      <c r="AR42" s="8">
        <f>(AQ42-$J$2)^2</f>
        <v>0.81959324722920468</v>
      </c>
    </row>
    <row r="43" spans="1:45" x14ac:dyDescent="0.3">
      <c r="A43" s="2" t="s">
        <v>30</v>
      </c>
      <c r="B43" s="8">
        <f>AVERAGE(27.53,28.06,29.02)</f>
        <v>28.203333333333333</v>
      </c>
      <c r="C43" s="8">
        <f t="shared" si="16"/>
        <v>2.4635539411083087</v>
      </c>
      <c r="D43" s="8">
        <f>(C43-$K$2)^2</f>
        <v>1.9981347444228319</v>
      </c>
      <c r="E43" s="8"/>
      <c r="F43" s="18" t="s">
        <v>30</v>
      </c>
      <c r="G43" s="8">
        <f>AVERAGE(28.94,29.51,30.31)</f>
        <v>29.58666666666667</v>
      </c>
      <c r="H43" s="8">
        <f t="shared" si="17"/>
        <v>0.49618215724184722</v>
      </c>
      <c r="I43" s="8">
        <f>(H43-$K$2)^2</f>
        <v>0.30671420295729407</v>
      </c>
      <c r="K43" s="2" t="s">
        <v>30</v>
      </c>
      <c r="L43" s="8">
        <f>AVERAGE(29.55,30.12,30.9)</f>
        <v>30.189999999999998</v>
      </c>
      <c r="M43" s="8">
        <f t="shared" si="18"/>
        <v>0.49560290295622167</v>
      </c>
      <c r="N43" s="8">
        <f>(M43-$K$2)^2</f>
        <v>0.30735614121056859</v>
      </c>
      <c r="Q43" s="2" t="s">
        <v>30</v>
      </c>
      <c r="R43" s="8">
        <f>AVERAGE(29.46,30.03,30.81)</f>
        <v>30.099999999999998</v>
      </c>
      <c r="S43" s="8">
        <f t="shared" si="19"/>
        <v>0.4921520345494983</v>
      </c>
      <c r="T43" s="8">
        <f>(S43-$K$2)^2</f>
        <v>0.31119435255726419</v>
      </c>
      <c r="U43" s="8"/>
      <c r="V43" s="8"/>
      <c r="W43" s="18" t="s">
        <v>30</v>
      </c>
      <c r="X43" s="8">
        <f>AVERAGE(27.11,27.73,28.66)</f>
        <v>27.833333333333332</v>
      </c>
      <c r="Y43" s="8">
        <f t="shared" si="20"/>
        <v>2.2432946999915551</v>
      </c>
      <c r="Z43" s="8">
        <f>(Y43-$K$2)^2</f>
        <v>1.4239522410279353</v>
      </c>
      <c r="AA43" s="8"/>
      <c r="AB43" s="8"/>
      <c r="AC43" s="18" t="s">
        <v>30</v>
      </c>
      <c r="AD43" s="8">
        <f>AVERAGE(28.74,29.37,30.13)</f>
        <v>29.41333333333333</v>
      </c>
      <c r="AE43" s="8">
        <f t="shared" si="21"/>
        <v>0.51284717698786864</v>
      </c>
      <c r="AF43" s="8">
        <f>(AE43-$K$2)^2</f>
        <v>0.2885331552699022</v>
      </c>
      <c r="AG43" s="8"/>
      <c r="AH43" s="8"/>
      <c r="AI43" s="18" t="s">
        <v>30</v>
      </c>
      <c r="AJ43" s="8">
        <f>AVERAGE(28.94,29.56,30.31)</f>
        <v>29.603333333333335</v>
      </c>
      <c r="AK43" s="8">
        <f t="shared" si="22"/>
        <v>0.5094434408855939</v>
      </c>
      <c r="AL43" s="8">
        <f>(AK43-$K$2)^2</f>
        <v>0.29220139360160646</v>
      </c>
      <c r="AO43" s="2" t="s">
        <v>30</v>
      </c>
      <c r="AP43" s="8">
        <f>AVERAGE(29.04,29.66,30.41)</f>
        <v>29.703333333333333</v>
      </c>
      <c r="AQ43" s="8">
        <f t="shared" si="23"/>
        <v>0.50524064297961857</v>
      </c>
      <c r="AR43" s="8">
        <f>(AQ43-$K$2)^2</f>
        <v>0.29676275706125943</v>
      </c>
    </row>
    <row r="44" spans="1:45" x14ac:dyDescent="0.3">
      <c r="A44" s="13" t="s">
        <v>31</v>
      </c>
      <c r="B44" s="8">
        <f>AVERAGE(26.93,27.13,26.31)</f>
        <v>26.790000000000003</v>
      </c>
      <c r="C44" s="8">
        <f t="shared" si="16"/>
        <v>3.4695705929943337</v>
      </c>
      <c r="D44" s="8">
        <f>(C44-$L$2)^2</f>
        <v>9.2998808016558119</v>
      </c>
      <c r="E44" s="8"/>
      <c r="F44" s="19" t="s">
        <v>31</v>
      </c>
      <c r="G44" s="8">
        <f>AVERAGE(28.24,28.4,27.68)</f>
        <v>28.106666666666666</v>
      </c>
      <c r="H44" s="8">
        <f t="shared" si="17"/>
        <v>2.1270683665384098</v>
      </c>
      <c r="I44" s="8">
        <f>(H44-$L$2)^2</f>
        <v>2.9140824080361147</v>
      </c>
      <c r="K44" s="13" t="s">
        <v>31</v>
      </c>
      <c r="L44" s="8">
        <f>AVERAGE(28.82,28.97,28.26)</f>
        <v>28.683333333333334</v>
      </c>
      <c r="M44" s="8">
        <f t="shared" si="18"/>
        <v>2.1208609821633786</v>
      </c>
      <c r="N44" s="8">
        <f>(M44-$L$2)^2</f>
        <v>2.8929280806457731</v>
      </c>
      <c r="Q44" s="13" t="s">
        <v>31</v>
      </c>
      <c r="R44" s="8">
        <f>AVERAGE(28.73,28.88,28.16)</f>
        <v>28.59</v>
      </c>
      <c r="S44" s="8">
        <f t="shared" si="19"/>
        <v>2.118118673920371</v>
      </c>
      <c r="T44" s="8">
        <f>(S44-$L$2)^2</f>
        <v>2.8836070307170796</v>
      </c>
      <c r="U44" s="8"/>
      <c r="V44" s="8"/>
      <c r="W44" s="19" t="s">
        <v>31</v>
      </c>
      <c r="X44" s="8">
        <f>AVERAGE(26.6,26.84,25.99)</f>
        <v>26.476666666666663</v>
      </c>
      <c r="Y44" s="8">
        <f t="shared" si="20"/>
        <v>3.317861828178625</v>
      </c>
      <c r="Z44" s="8">
        <f>(Y44-$L$2)^2</f>
        <v>8.3976031752147637</v>
      </c>
      <c r="AA44" s="8"/>
      <c r="AB44" s="8"/>
      <c r="AC44" s="19" t="s">
        <v>31</v>
      </c>
      <c r="AD44" s="8">
        <f>AVERAGE(28.07,28.23,27.51)</f>
        <v>27.936666666666667</v>
      </c>
      <c r="AE44" s="8">
        <f t="shared" si="21"/>
        <v>2.1376834523081811</v>
      </c>
      <c r="AF44" s="8">
        <f>(AE44-$L$2)^2</f>
        <v>2.950436442333352</v>
      </c>
      <c r="AG44" s="8"/>
      <c r="AH44" s="8"/>
      <c r="AI44" s="19" t="s">
        <v>31</v>
      </c>
      <c r="AJ44" s="8">
        <f>AVERAGE(28.24,28.38,27.67)</f>
        <v>28.096666666666664</v>
      </c>
      <c r="AK44" s="8">
        <f t="shared" si="22"/>
        <v>2.1356972604215834</v>
      </c>
      <c r="AL44" s="8">
        <f>(AK44-$L$2)^2</f>
        <v>2.9436170894181268</v>
      </c>
      <c r="AO44" s="13" t="s">
        <v>31</v>
      </c>
      <c r="AP44" s="8">
        <f>AVERAGE(28.33,28.47,27.76)</f>
        <v>28.186666666666667</v>
      </c>
      <c r="AQ44" s="8">
        <f t="shared" si="23"/>
        <v>2.1368484187622414</v>
      </c>
      <c r="AR44" s="8">
        <f>(AQ44-$L$2)^2</f>
        <v>2.947568493006409</v>
      </c>
    </row>
    <row r="45" spans="1:45" x14ac:dyDescent="0.3">
      <c r="B45" s="8"/>
      <c r="D45" s="8"/>
      <c r="E45" s="8"/>
      <c r="F45" s="8"/>
      <c r="G45" s="8"/>
      <c r="H45" s="8"/>
      <c r="I45" s="8"/>
      <c r="L45" s="8"/>
      <c r="M45" s="8"/>
      <c r="N45" s="8"/>
      <c r="R45" s="8"/>
      <c r="X45" s="8"/>
      <c r="AD45" s="8"/>
      <c r="AJ45" s="8"/>
      <c r="AP45" s="8"/>
      <c r="AQ45" s="8"/>
      <c r="AR45" s="8"/>
    </row>
    <row r="46" spans="1:45" x14ac:dyDescent="0.3">
      <c r="A46" s="1" t="s">
        <v>32</v>
      </c>
      <c r="B46" s="8">
        <v>22.53880604395664</v>
      </c>
      <c r="C46" s="1" t="s">
        <v>33</v>
      </c>
      <c r="D46" s="21" t="s">
        <v>34</v>
      </c>
      <c r="E46" s="8"/>
      <c r="F46" s="21" t="s">
        <v>32</v>
      </c>
      <c r="G46" s="8">
        <v>33.099213674620849</v>
      </c>
      <c r="H46" s="21" t="s">
        <v>33</v>
      </c>
      <c r="I46" s="21" t="s">
        <v>34</v>
      </c>
      <c r="K46" s="1" t="s">
        <v>32</v>
      </c>
      <c r="L46" s="8">
        <v>33.061891450255423</v>
      </c>
      <c r="M46" s="21" t="s">
        <v>33</v>
      </c>
      <c r="N46" s="21" t="s">
        <v>34</v>
      </c>
      <c r="Q46" s="1" t="s">
        <v>32</v>
      </c>
      <c r="R46" s="8">
        <v>32.903804912074946</v>
      </c>
      <c r="S46" s="1" t="s">
        <v>33</v>
      </c>
      <c r="T46" s="1" t="s">
        <v>34</v>
      </c>
      <c r="W46" s="1" t="s">
        <v>32</v>
      </c>
      <c r="X46" s="8">
        <v>24.28908221930854</v>
      </c>
      <c r="Y46" s="21" t="s">
        <v>33</v>
      </c>
      <c r="Z46" s="21" t="s">
        <v>34</v>
      </c>
      <c r="AA46" s="8"/>
      <c r="AB46" s="8"/>
      <c r="AC46" s="21" t="s">
        <v>32</v>
      </c>
      <c r="AD46" s="8">
        <v>32.877531812262042</v>
      </c>
      <c r="AE46" s="21" t="s">
        <v>33</v>
      </c>
      <c r="AF46" s="21" t="s">
        <v>34</v>
      </c>
      <c r="AG46" s="8"/>
      <c r="AH46" s="8"/>
      <c r="AI46" s="21" t="s">
        <v>32</v>
      </c>
      <c r="AJ46" s="8">
        <v>32.462452669423364</v>
      </c>
      <c r="AK46" s="21" t="s">
        <v>33</v>
      </c>
      <c r="AL46" s="21" t="s">
        <v>34</v>
      </c>
      <c r="AM46" s="8"/>
      <c r="AN46" s="8"/>
      <c r="AO46" s="21" t="s">
        <v>32</v>
      </c>
      <c r="AP46" s="8">
        <v>32.459651390230079</v>
      </c>
      <c r="AQ46" s="21" t="s">
        <v>33</v>
      </c>
      <c r="AR46" s="21" t="s">
        <v>34</v>
      </c>
    </row>
    <row r="47" spans="1:45" x14ac:dyDescent="0.3">
      <c r="A47" s="1" t="s">
        <v>35</v>
      </c>
      <c r="B47" s="8">
        <v>-0.71180423482502064</v>
      </c>
      <c r="D47" s="8">
        <f>SQRT(SUM(D37:D44)/COUNT(D37:D44))</f>
        <v>2.6902174129574732</v>
      </c>
      <c r="E47" s="8"/>
      <c r="F47" s="21" t="s">
        <v>35</v>
      </c>
      <c r="G47" s="8">
        <v>-1.1019501414165953</v>
      </c>
      <c r="H47" s="8"/>
      <c r="I47" s="8">
        <f>SQRT(SUM(I37:I44)/COUNT(I37:I44))</f>
        <v>1.1104440672058975</v>
      </c>
      <c r="K47" s="1" t="s">
        <v>35</v>
      </c>
      <c r="L47" s="8">
        <v>-1.0787111145180259</v>
      </c>
      <c r="M47" s="8"/>
      <c r="N47" s="8">
        <f>SQRT(SUM(N37:N44)/COUNT(N37:N44))</f>
        <v>1.0467061706787528</v>
      </c>
      <c r="Q47" s="1" t="s">
        <v>35</v>
      </c>
      <c r="R47" s="8">
        <v>-1.0767990989211114</v>
      </c>
      <c r="T47" s="8">
        <f>SQRT(SUM(T37:T44)/COUNT(T37:T44))</f>
        <v>1.0394111715541634</v>
      </c>
      <c r="W47" s="1" t="s">
        <v>35</v>
      </c>
      <c r="X47" s="8">
        <v>-0.79206422225090967</v>
      </c>
      <c r="Y47" s="8"/>
      <c r="Z47" s="8">
        <f>SQRT(SUM(Z37:Z44)/COUNT(Z37:Z44))</f>
        <v>2.590561924319764</v>
      </c>
      <c r="AA47" s="8"/>
      <c r="AB47" s="8"/>
      <c r="AC47" s="21" t="s">
        <v>35</v>
      </c>
      <c r="AD47" s="8">
        <v>-1.1003405927677077</v>
      </c>
      <c r="AE47" s="8"/>
      <c r="AF47" s="8">
        <f>SQRT(SUM(AF37:AF44)/COUNT(AF37:AF44))</f>
        <v>1.1008387800090675</v>
      </c>
      <c r="AG47" s="8"/>
      <c r="AH47" s="8"/>
      <c r="AI47" s="21" t="s">
        <v>35</v>
      </c>
      <c r="AJ47" s="8">
        <v>-1.0793720041168033</v>
      </c>
      <c r="AK47" s="8"/>
      <c r="AL47" s="8">
        <f>SQRT(SUM(AL37:AL44)/COUNT(AL37:AL44))</f>
        <v>1.0445725831764092</v>
      </c>
      <c r="AM47" s="8"/>
      <c r="AN47" s="8"/>
      <c r="AO47" s="21" t="s">
        <v>35</v>
      </c>
      <c r="AP47" s="8">
        <v>-1.0757853466698617</v>
      </c>
      <c r="AQ47" s="8"/>
      <c r="AR47" s="8">
        <f>SQRT(SUM(AR37:AR44)/COUNT(AR37:AR44))</f>
        <v>1.0414283592133471</v>
      </c>
    </row>
    <row r="48" spans="1:45" x14ac:dyDescent="0.3">
      <c r="A48" s="1"/>
      <c r="F48" s="1"/>
      <c r="K48" s="1"/>
    </row>
    <row r="49" spans="1:46" x14ac:dyDescent="0.3">
      <c r="A49" s="1" t="s">
        <v>11</v>
      </c>
      <c r="B49" s="5" t="s">
        <v>47</v>
      </c>
      <c r="C49" s="7" t="s">
        <v>37</v>
      </c>
      <c r="F49" s="1" t="s">
        <v>11</v>
      </c>
      <c r="G49" s="5" t="s">
        <v>47</v>
      </c>
      <c r="H49" s="7" t="s">
        <v>14</v>
      </c>
      <c r="K49" s="1" t="s">
        <v>11</v>
      </c>
      <c r="L49" s="5" t="s">
        <v>47</v>
      </c>
      <c r="M49" s="7" t="s">
        <v>15</v>
      </c>
      <c r="Q49" s="1" t="s">
        <v>11</v>
      </c>
      <c r="R49" s="5" t="s">
        <v>47</v>
      </c>
      <c r="S49" s="7" t="s">
        <v>16</v>
      </c>
      <c r="W49" s="1" t="s">
        <v>11</v>
      </c>
      <c r="X49" s="5" t="s">
        <v>47</v>
      </c>
      <c r="Y49" s="7" t="s">
        <v>17</v>
      </c>
      <c r="AC49" s="1" t="s">
        <v>11</v>
      </c>
      <c r="AD49" s="5" t="s">
        <v>47</v>
      </c>
      <c r="AE49" s="7" t="s">
        <v>18</v>
      </c>
      <c r="AI49" s="1" t="s">
        <v>11</v>
      </c>
      <c r="AJ49" s="5" t="s">
        <v>47</v>
      </c>
      <c r="AK49" s="7" t="s">
        <v>19</v>
      </c>
      <c r="AO49" s="1" t="s">
        <v>11</v>
      </c>
      <c r="AP49" s="5" t="s">
        <v>47</v>
      </c>
      <c r="AQ49" s="7" t="s">
        <v>20</v>
      </c>
    </row>
    <row r="50" spans="1:46" x14ac:dyDescent="0.3">
      <c r="A50" s="1" t="s">
        <v>21</v>
      </c>
      <c r="B50" s="1" t="s">
        <v>25</v>
      </c>
      <c r="C50" s="1" t="s">
        <v>26</v>
      </c>
      <c r="D50" s="1" t="s">
        <v>24</v>
      </c>
      <c r="F50" s="1" t="s">
        <v>21</v>
      </c>
      <c r="G50" s="1" t="s">
        <v>25</v>
      </c>
      <c r="H50" s="1" t="s">
        <v>26</v>
      </c>
      <c r="I50" s="1" t="s">
        <v>24</v>
      </c>
      <c r="K50" s="1" t="s">
        <v>21</v>
      </c>
      <c r="L50" s="1" t="s">
        <v>25</v>
      </c>
      <c r="M50" s="1" t="s">
        <v>26</v>
      </c>
      <c r="N50" s="1" t="s">
        <v>24</v>
      </c>
      <c r="Q50" s="1" t="s">
        <v>21</v>
      </c>
      <c r="R50" s="1" t="s">
        <v>25</v>
      </c>
      <c r="S50" s="1" t="s">
        <v>26</v>
      </c>
      <c r="T50" s="1" t="s">
        <v>24</v>
      </c>
      <c r="U50" s="1"/>
      <c r="W50" s="1" t="s">
        <v>21</v>
      </c>
      <c r="X50" s="1" t="s">
        <v>25</v>
      </c>
      <c r="Y50" s="1" t="s">
        <v>26</v>
      </c>
      <c r="Z50" s="1" t="s">
        <v>24</v>
      </c>
      <c r="AA50" s="1"/>
      <c r="AB50" s="1"/>
      <c r="AC50" s="1" t="s">
        <v>21</v>
      </c>
      <c r="AD50" s="1" t="s">
        <v>25</v>
      </c>
      <c r="AE50" s="1" t="s">
        <v>26</v>
      </c>
      <c r="AF50" s="1" t="s">
        <v>24</v>
      </c>
      <c r="AG50" s="1"/>
      <c r="AH50" s="1"/>
      <c r="AI50" s="1" t="s">
        <v>21</v>
      </c>
      <c r="AJ50" s="1" t="s">
        <v>25</v>
      </c>
      <c r="AK50" s="1" t="s">
        <v>26</v>
      </c>
      <c r="AL50" s="1" t="s">
        <v>24</v>
      </c>
      <c r="AM50" s="1"/>
      <c r="AN50" s="1"/>
      <c r="AO50" s="1" t="s">
        <v>21</v>
      </c>
      <c r="AP50" s="1" t="s">
        <v>25</v>
      </c>
      <c r="AQ50" s="1" t="s">
        <v>26</v>
      </c>
      <c r="AR50" s="1" t="s">
        <v>24</v>
      </c>
      <c r="AS50" s="1"/>
      <c r="AT50" s="1"/>
    </row>
    <row r="51" spans="1:46" x14ac:dyDescent="0.3">
      <c r="B51" s="1" t="s">
        <v>27</v>
      </c>
      <c r="C51" s="1" t="s">
        <v>27</v>
      </c>
      <c r="D51" s="1" t="s">
        <v>28</v>
      </c>
      <c r="G51" s="1" t="s">
        <v>27</v>
      </c>
      <c r="H51" s="1" t="s">
        <v>27</v>
      </c>
      <c r="I51" s="1" t="s">
        <v>28</v>
      </c>
      <c r="L51" s="1" t="s">
        <v>27</v>
      </c>
      <c r="M51" s="1" t="s">
        <v>27</v>
      </c>
      <c r="N51" s="1" t="s">
        <v>28</v>
      </c>
      <c r="R51" s="1" t="s">
        <v>27</v>
      </c>
      <c r="S51" s="1" t="s">
        <v>27</v>
      </c>
      <c r="T51" s="1" t="s">
        <v>28</v>
      </c>
      <c r="U51" s="1"/>
      <c r="W51" s="1"/>
      <c r="X51" s="1" t="s">
        <v>27</v>
      </c>
      <c r="Y51" s="1" t="s">
        <v>27</v>
      </c>
      <c r="Z51" s="1" t="s">
        <v>28</v>
      </c>
      <c r="AA51" s="1"/>
      <c r="AB51" s="1"/>
      <c r="AC51" s="1"/>
      <c r="AD51" s="1" t="s">
        <v>27</v>
      </c>
      <c r="AE51" s="1" t="s">
        <v>27</v>
      </c>
      <c r="AF51" s="1" t="s">
        <v>28</v>
      </c>
      <c r="AG51" s="1"/>
      <c r="AH51" s="1"/>
      <c r="AI51" s="1"/>
      <c r="AJ51" s="1" t="s">
        <v>27</v>
      </c>
      <c r="AK51" s="1" t="s">
        <v>27</v>
      </c>
      <c r="AL51" s="1" t="s">
        <v>28</v>
      </c>
      <c r="AM51" s="1"/>
      <c r="AN51" s="1"/>
      <c r="AO51" s="1"/>
      <c r="AP51" s="1" t="s">
        <v>27</v>
      </c>
      <c r="AQ51" s="1" t="s">
        <v>27</v>
      </c>
      <c r="AR51" s="1" t="s">
        <v>28</v>
      </c>
      <c r="AS51" s="1"/>
      <c r="AT51" s="1"/>
    </row>
    <row r="52" spans="1:46" x14ac:dyDescent="0.3">
      <c r="A52">
        <v>1</v>
      </c>
      <c r="B52">
        <v>26.42</v>
      </c>
      <c r="C52" s="8">
        <f>($B$62)*(B52)+$B$61</f>
        <v>3.302120979119632</v>
      </c>
      <c r="D52" s="8">
        <f>(C52-$E$2)^2</f>
        <v>44.727725797931754</v>
      </c>
      <c r="E52" s="8"/>
      <c r="F52" s="38">
        <v>1</v>
      </c>
      <c r="G52">
        <v>23.07</v>
      </c>
      <c r="H52" s="8">
        <f>($G$62)*(G52)+$G$61</f>
        <v>7.3716599304991064</v>
      </c>
      <c r="I52" s="8">
        <f>(H52-$E$2)^2</f>
        <v>6.8557047195539456</v>
      </c>
      <c r="J52" s="8"/>
      <c r="K52" s="38">
        <v>1</v>
      </c>
      <c r="L52" s="8">
        <v>23.69</v>
      </c>
      <c r="M52" s="8">
        <f>($L$62)*(L52)+$L$61</f>
        <v>7.7399179821695654</v>
      </c>
      <c r="N52" s="8">
        <f>(M52-$E$2)^2</f>
        <v>5.0628690869638815</v>
      </c>
      <c r="O52" s="8"/>
      <c r="P52" s="8"/>
      <c r="Q52" s="38">
        <v>1</v>
      </c>
      <c r="R52" s="8">
        <v>23.46</v>
      </c>
      <c r="S52" s="8">
        <f>($R$62)*(R52)+$R$61</f>
        <v>7.7579826705854948</v>
      </c>
      <c r="T52" s="8">
        <f>(S52-$E$2)^2</f>
        <v>4.9819013588066605</v>
      </c>
      <c r="W52">
        <v>1</v>
      </c>
      <c r="X52">
        <v>22.49</v>
      </c>
      <c r="Y52" s="8">
        <f>($X$62)*(X52)+$X$61</f>
        <v>6.1251217346924598</v>
      </c>
      <c r="Z52" s="8">
        <f>(Y52-$E$2)^2</f>
        <v>14.937284005646623</v>
      </c>
      <c r="AA52" s="8"/>
      <c r="AB52" s="8"/>
      <c r="AC52" s="38">
        <v>1</v>
      </c>
      <c r="AD52" s="8">
        <v>21.25</v>
      </c>
      <c r="AE52" s="8">
        <f>($AD$62)*(AD52)+$AD$61</f>
        <v>8.3417858164053982</v>
      </c>
      <c r="AF52" s="8">
        <f>(AE52-$E$2)^2</f>
        <v>2.7166099950024205</v>
      </c>
      <c r="AG52" s="8"/>
      <c r="AH52" s="8"/>
      <c r="AI52" s="38">
        <v>1</v>
      </c>
      <c r="AJ52">
        <v>21.63</v>
      </c>
      <c r="AK52" s="8">
        <f>($AJ$62)*(AJ52)+$AJ$61</f>
        <v>8.3186618562253472</v>
      </c>
      <c r="AL52" s="8">
        <f>(AK52-$E$2)^2</f>
        <v>2.793371190836103</v>
      </c>
      <c r="AM52" s="8"/>
      <c r="AN52" s="8"/>
      <c r="AO52" s="38">
        <v>1</v>
      </c>
      <c r="AP52" s="8">
        <v>21.81</v>
      </c>
      <c r="AQ52" s="8">
        <f>($AP$62)*(AP52)+$AP$61</f>
        <v>8.3303062773268586</v>
      </c>
      <c r="AR52" s="8">
        <f>(AQ52-$E$2)^2</f>
        <v>2.7545832530806313</v>
      </c>
    </row>
    <row r="53" spans="1:46" x14ac:dyDescent="0.3">
      <c r="A53">
        <v>2</v>
      </c>
      <c r="B53">
        <v>21.46</v>
      </c>
      <c r="C53" s="8">
        <f t="shared" ref="C53:C59" si="24">($B$62)*(B53)+$B$61</f>
        <v>6.522696897924126</v>
      </c>
      <c r="D53" s="8">
        <f>(C53-$F$2)^2</f>
        <v>0.31058674758339211</v>
      </c>
      <c r="E53" s="8"/>
      <c r="F53" s="38">
        <v>2</v>
      </c>
      <c r="G53">
        <v>23.06</v>
      </c>
      <c r="H53" s="8">
        <f t="shared" ref="H53:H59" si="25">($G$62)*(G53)+$G$61</f>
        <v>7.382502776754496</v>
      </c>
      <c r="I53" s="8">
        <f>(H53-$F$2)^2</f>
        <v>9.1507929944180375E-2</v>
      </c>
      <c r="J53" s="8"/>
      <c r="K53" s="38">
        <v>2</v>
      </c>
      <c r="L53" s="8">
        <v>24.11</v>
      </c>
      <c r="M53" s="8">
        <f t="shared" ref="M53:M59" si="26">($L$62)*(L53)+$L$61</f>
        <v>7.2926645270086858</v>
      </c>
      <c r="N53" s="8">
        <f>(M53-$F$2)^2</f>
        <v>4.5226201047828041E-2</v>
      </c>
      <c r="O53" s="8"/>
      <c r="P53" s="8"/>
      <c r="Q53" s="38">
        <v>2</v>
      </c>
      <c r="R53" s="8">
        <v>23.9</v>
      </c>
      <c r="S53" s="8">
        <f t="shared" ref="S53:S59" si="27">($R$62)*(R53)+$R$61</f>
        <v>7.2906119502204625</v>
      </c>
      <c r="T53" s="8">
        <f>(S53-$F$2)^2</f>
        <v>4.4357393575666537E-2</v>
      </c>
      <c r="W53">
        <v>2</v>
      </c>
      <c r="X53">
        <v>21.75</v>
      </c>
      <c r="Y53" s="8">
        <f t="shared" ref="Y53:Y59" si="28">($X$62)*(X53)+$X$61</f>
        <v>6.8837392369886246</v>
      </c>
      <c r="Z53" s="8">
        <f>(Y53-$F$2)^2</f>
        <v>3.8518287097807302E-2</v>
      </c>
      <c r="AA53" s="8"/>
      <c r="AB53" s="8"/>
      <c r="AC53" s="38">
        <v>2</v>
      </c>
      <c r="AD53" s="8">
        <v>22.73</v>
      </c>
      <c r="AE53" s="8">
        <f t="shared" ref="AE53:AE59" si="29">($AD$62)*(AD53)+$AD$61</f>
        <v>6.8197451571404706</v>
      </c>
      <c r="AF53" s="8">
        <f>(AE53-$F$2)^2</f>
        <v>6.7732583231838381E-2</v>
      </c>
      <c r="AG53" s="8"/>
      <c r="AH53" s="8"/>
      <c r="AI53" s="38">
        <v>2</v>
      </c>
      <c r="AJ53" s="8">
        <v>23.07</v>
      </c>
      <c r="AK53" s="8">
        <f t="shared" ref="AK53:AK59" si="30">($AJ$62)*(AJ53)+$AJ$61</f>
        <v>6.8487556653192065</v>
      </c>
      <c r="AL53" s="8">
        <f>(AK53-$F$2)^2</f>
        <v>5.3473942321962849E-2</v>
      </c>
      <c r="AM53" s="8"/>
      <c r="AN53" s="8"/>
      <c r="AO53" s="38">
        <v>2</v>
      </c>
      <c r="AP53" s="8">
        <v>23.27</v>
      </c>
      <c r="AQ53" s="8">
        <f t="shared" ref="AQ53:AQ59" si="31">($AP$62)*(AP53)+$AP$61</f>
        <v>6.8434419482399917</v>
      </c>
      <c r="AR53" s="8">
        <f>(AQ53-$F$2)^2</f>
        <v>5.5959711852490775E-2</v>
      </c>
    </row>
    <row r="54" spans="1:46" x14ac:dyDescent="0.3">
      <c r="A54">
        <v>3</v>
      </c>
      <c r="B54">
        <v>21.47</v>
      </c>
      <c r="C54" s="8">
        <f t="shared" si="24"/>
        <v>6.5162038013136332</v>
      </c>
      <c r="D54" s="8">
        <f>(C54-$G$2)^2</f>
        <v>1.2459109260670038</v>
      </c>
      <c r="E54" s="8"/>
      <c r="F54" s="38">
        <v>3</v>
      </c>
      <c r="G54">
        <v>23.06</v>
      </c>
      <c r="H54" s="8">
        <f t="shared" si="25"/>
        <v>7.382502776754496</v>
      </c>
      <c r="I54" s="8">
        <f>(H54-$G$2)^2</f>
        <v>3.9303172598392853</v>
      </c>
      <c r="J54" s="8"/>
      <c r="K54" s="38">
        <v>3</v>
      </c>
      <c r="L54" s="8">
        <v>24.1</v>
      </c>
      <c r="M54" s="8">
        <f t="shared" si="26"/>
        <v>7.3033134187982292</v>
      </c>
      <c r="N54" s="8">
        <f>(M54-$G$2)^2</f>
        <v>3.6226019701774019</v>
      </c>
      <c r="O54" s="8"/>
      <c r="P54" s="8"/>
      <c r="Q54" s="38">
        <v>3</v>
      </c>
      <c r="R54" s="8">
        <v>23.89</v>
      </c>
      <c r="S54" s="8">
        <f t="shared" si="27"/>
        <v>7.3012340120469403</v>
      </c>
      <c r="T54" s="8">
        <f>(S54-$G$2)^2</f>
        <v>3.6146907685641039</v>
      </c>
      <c r="W54">
        <v>3</v>
      </c>
      <c r="X54">
        <v>21.08</v>
      </c>
      <c r="Y54" s="8">
        <f t="shared" si="28"/>
        <v>7.5705956242027241</v>
      </c>
      <c r="Z54" s="8">
        <f>(Y54-$G$2)^2</f>
        <v>4.7114853638080119</v>
      </c>
      <c r="AA54" s="8"/>
      <c r="AB54" s="8"/>
      <c r="AC54" s="38">
        <v>3</v>
      </c>
      <c r="AD54" s="8">
        <v>22.6</v>
      </c>
      <c r="AE54" s="8">
        <f t="shared" si="29"/>
        <v>6.9534379177515788</v>
      </c>
      <c r="AF54" s="8">
        <f>(AE54-$G$2)^2</f>
        <v>2.4131693643083598</v>
      </c>
      <c r="AG54" s="8"/>
      <c r="AH54" s="8"/>
      <c r="AI54" s="38">
        <v>3</v>
      </c>
      <c r="AJ54" s="8">
        <v>23</v>
      </c>
      <c r="AK54" s="8">
        <f t="shared" si="30"/>
        <v>6.9202094384882535</v>
      </c>
      <c r="AL54" s="8">
        <f>(AK54-$G$2)^2</f>
        <v>2.3110367368687701</v>
      </c>
      <c r="AM54" s="8"/>
      <c r="AN54" s="8"/>
      <c r="AO54" s="38">
        <v>3</v>
      </c>
      <c r="AP54" s="8">
        <v>23.2</v>
      </c>
      <c r="AQ54" s="8">
        <f t="shared" si="31"/>
        <v>6.9147299640181288</v>
      </c>
      <c r="AR54" s="8">
        <f>(AQ54-$G$2)^2</f>
        <v>2.2944068638943604</v>
      </c>
    </row>
    <row r="55" spans="1:46" x14ac:dyDescent="0.3">
      <c r="A55">
        <v>4</v>
      </c>
      <c r="B55">
        <v>22.31</v>
      </c>
      <c r="C55" s="8">
        <f t="shared" si="24"/>
        <v>5.9707836860322274</v>
      </c>
      <c r="D55" s="8">
        <f>(C55-$H$2)^2</f>
        <v>4.8055792309617214E-2</v>
      </c>
      <c r="E55" s="8"/>
      <c r="F55" s="38">
        <v>4</v>
      </c>
      <c r="G55">
        <v>23.74</v>
      </c>
      <c r="H55" s="8">
        <f t="shared" si="25"/>
        <v>6.6451892313879739</v>
      </c>
      <c r="I55" s="8">
        <f>(H55-$H$2)^2</f>
        <v>0.20719723637157408</v>
      </c>
      <c r="J55" s="8"/>
      <c r="K55" s="38">
        <v>4</v>
      </c>
      <c r="L55" s="8">
        <v>24.75</v>
      </c>
      <c r="M55" s="8">
        <f t="shared" si="26"/>
        <v>6.6111354524778143</v>
      </c>
      <c r="N55" s="8">
        <f>(M55-$H$2)^2</f>
        <v>0.17735506933369308</v>
      </c>
      <c r="O55" s="8"/>
      <c r="P55" s="8"/>
      <c r="Q55" s="38">
        <v>4</v>
      </c>
      <c r="R55" s="8">
        <v>24.55</v>
      </c>
      <c r="S55" s="8">
        <f t="shared" si="27"/>
        <v>6.6001779314993918</v>
      </c>
      <c r="T55" s="8">
        <f>(S55-$H$2)^2</f>
        <v>0.16824593548911942</v>
      </c>
      <c r="W55">
        <v>4</v>
      </c>
      <c r="X55">
        <v>21.67</v>
      </c>
      <c r="Y55" s="8">
        <f t="shared" si="28"/>
        <v>6.9657519399395582</v>
      </c>
      <c r="Z55" s="8">
        <f>(Y55-$H$2)^2</f>
        <v>0.6017910723199873</v>
      </c>
      <c r="AA55" s="8"/>
      <c r="AB55" s="8"/>
      <c r="AC55" s="38">
        <v>4</v>
      </c>
      <c r="AD55" s="8">
        <v>22.7</v>
      </c>
      <c r="AE55" s="8">
        <f t="shared" si="29"/>
        <v>6.850597332666112</v>
      </c>
      <c r="AF55" s="8">
        <f>(AE55-$H$2)^2</f>
        <v>0.43638883592558136</v>
      </c>
      <c r="AG55" s="8"/>
      <c r="AH55" s="8"/>
      <c r="AI55" s="38">
        <v>4</v>
      </c>
      <c r="AJ55" s="8">
        <v>23.03</v>
      </c>
      <c r="AK55" s="8">
        <f t="shared" si="30"/>
        <v>6.8895863928443752</v>
      </c>
      <c r="AL55" s="8">
        <f>(AK55-$H$2)^2</f>
        <v>0.48942112105300395</v>
      </c>
      <c r="AM55" s="8"/>
      <c r="AN55" s="8"/>
      <c r="AO55" s="38">
        <v>4</v>
      </c>
      <c r="AP55" s="8">
        <v>23.23</v>
      </c>
      <c r="AQ55" s="8">
        <f t="shared" si="31"/>
        <v>6.8841779572560711</v>
      </c>
      <c r="AR55" s="8">
        <f>(AQ55-$H$2)^2</f>
        <v>0.48188303634021107</v>
      </c>
    </row>
    <row r="56" spans="1:46" x14ac:dyDescent="0.3">
      <c r="A56">
        <v>5</v>
      </c>
      <c r="B56">
        <v>26.31</v>
      </c>
      <c r="C56" s="8">
        <f t="shared" si="24"/>
        <v>3.3735450418350545</v>
      </c>
      <c r="D56" s="8">
        <f>(C56-$I$2)^2</f>
        <v>4.1666484911194583E-5</v>
      </c>
      <c r="E56" s="8"/>
      <c r="F56" s="38">
        <v>5</v>
      </c>
      <c r="G56">
        <v>28.02</v>
      </c>
      <c r="H56" s="8">
        <f t="shared" si="25"/>
        <v>2.004451034081022</v>
      </c>
      <c r="I56" s="8">
        <f>(H56-$I$2)^2</f>
        <v>1.8921349576407693</v>
      </c>
      <c r="J56" s="8"/>
      <c r="K56" s="38">
        <v>5</v>
      </c>
      <c r="L56" s="8">
        <v>29.11</v>
      </c>
      <c r="M56" s="8">
        <f t="shared" si="26"/>
        <v>1.9682186322362725</v>
      </c>
      <c r="N56" s="8">
        <f>(M56-$I$2)^2</f>
        <v>1.993126630364821</v>
      </c>
      <c r="O56" s="8"/>
      <c r="P56" s="8"/>
      <c r="Q56" s="38">
        <v>5</v>
      </c>
      <c r="R56" s="8">
        <v>28.92</v>
      </c>
      <c r="S56" s="8">
        <f t="shared" si="27"/>
        <v>1.9583369133285053</v>
      </c>
      <c r="T56" s="8">
        <f>(S56-$I$2)^2</f>
        <v>2.0211259320043213</v>
      </c>
      <c r="W56">
        <v>5</v>
      </c>
      <c r="X56">
        <v>26.76</v>
      </c>
      <c r="Y56" s="8">
        <f t="shared" si="28"/>
        <v>1.7476937146861964</v>
      </c>
      <c r="Z56" s="8">
        <f>(Y56-$I$2)^2</f>
        <v>2.6644238090749481</v>
      </c>
      <c r="AA56" s="8"/>
      <c r="AB56" s="8"/>
      <c r="AC56" s="38">
        <v>5</v>
      </c>
      <c r="AD56" s="8">
        <v>27.79</v>
      </c>
      <c r="AE56" s="8">
        <f t="shared" si="29"/>
        <v>1.6160115518157951</v>
      </c>
      <c r="AF56" s="8">
        <f>(AE56-$I$2)^2</f>
        <v>3.1116552453273187</v>
      </c>
      <c r="AG56" s="8"/>
      <c r="AH56" s="8"/>
      <c r="AI56" s="38">
        <v>5</v>
      </c>
      <c r="AJ56" s="8">
        <v>28.17</v>
      </c>
      <c r="AK56" s="8">
        <f t="shared" si="30"/>
        <v>1.6428379058599631</v>
      </c>
      <c r="AL56" s="8">
        <f>(AK56-$I$2)^2</f>
        <v>3.0177321413169977</v>
      </c>
      <c r="AM56" s="8"/>
      <c r="AN56" s="8"/>
      <c r="AO56" s="38">
        <v>5</v>
      </c>
      <c r="AP56" s="8">
        <v>28.39</v>
      </c>
      <c r="AQ56" s="8">
        <f t="shared" si="31"/>
        <v>1.6292327941819487</v>
      </c>
      <c r="AR56" s="8">
        <f>(AQ56-$I$2)^2</f>
        <v>3.0651858089679465</v>
      </c>
    </row>
    <row r="57" spans="1:46" x14ac:dyDescent="0.3">
      <c r="A57" s="14" t="s">
        <v>29</v>
      </c>
      <c r="B57" s="8">
        <f>AVERAGE(24.98,26.96,27.79)</f>
        <v>26.576666666666664</v>
      </c>
      <c r="C57" s="8">
        <f t="shared" si="24"/>
        <v>3.2003957988885787</v>
      </c>
      <c r="D57" s="8">
        <f>(C57-$J$2)^2</f>
        <v>3.0638854527667858</v>
      </c>
      <c r="E57" s="8"/>
      <c r="F57" s="17" t="s">
        <v>29</v>
      </c>
      <c r="G57" s="8">
        <f>AVERAGE(27.43,28.67,29.46)</f>
        <v>28.52</v>
      </c>
      <c r="H57" s="8">
        <f t="shared" si="25"/>
        <v>1.4623087213115156</v>
      </c>
      <c r="I57" s="8">
        <f>(H57-$J$2)^2</f>
        <v>1.5150462032455865E-4</v>
      </c>
      <c r="J57" s="8"/>
      <c r="K57" s="17" t="s">
        <v>29</v>
      </c>
      <c r="L57" s="8">
        <f>AVERAGE(28.64,29.78,30.56)</f>
        <v>29.66</v>
      </c>
      <c r="M57" s="8">
        <f t="shared" si="26"/>
        <v>1.382529583811305</v>
      </c>
      <c r="N57" s="8">
        <f>(M57-$J$2)^2</f>
        <v>4.5522570606757141E-3</v>
      </c>
      <c r="O57" s="8"/>
      <c r="P57" s="8"/>
      <c r="Q57" s="17" t="s">
        <v>29</v>
      </c>
      <c r="R57" s="8">
        <f>AVERAGE(28.43,29.58,30.37)</f>
        <v>29.459999999999997</v>
      </c>
      <c r="S57" s="8">
        <f t="shared" si="27"/>
        <v>1.3847455746986981</v>
      </c>
      <c r="T57" s="8">
        <f>(S57-$J$2)^2</f>
        <v>4.2581400214031862E-3</v>
      </c>
      <c r="W57" s="14" t="s">
        <v>29</v>
      </c>
      <c r="X57" s="8">
        <f>AVERAGE(25.7,26.75,28.13)</f>
        <v>26.86</v>
      </c>
      <c r="Y57" s="8">
        <f t="shared" si="28"/>
        <v>1.6451778359975293</v>
      </c>
      <c r="Z57" s="8">
        <f>(Y57-$J$2)^2</f>
        <v>3.8094387664678465E-2</v>
      </c>
      <c r="AA57" s="8"/>
      <c r="AB57" s="8"/>
      <c r="AC57" s="17" t="s">
        <v>29</v>
      </c>
      <c r="AD57" s="8">
        <f>AVERAGE(28.3,28.55,27.69)</f>
        <v>28.180000000000003</v>
      </c>
      <c r="AE57" s="8">
        <f t="shared" si="29"/>
        <v>1.2149332699824669</v>
      </c>
      <c r="AF57" s="8">
        <f>(AE57-$J$2)^2</f>
        <v>5.5256367561135791E-2</v>
      </c>
      <c r="AG57" s="8"/>
      <c r="AH57" s="8"/>
      <c r="AI57" s="17" t="s">
        <v>29</v>
      </c>
      <c r="AJ57" s="8">
        <f>AVERAGE(28.7,28.97,28.09)</f>
        <v>28.58666666666667</v>
      </c>
      <c r="AK57" s="8">
        <f t="shared" si="30"/>
        <v>1.2175178274727685</v>
      </c>
      <c r="AL57" s="8">
        <f>(AK57-$J$2)^2</f>
        <v>5.4047960542981416E-2</v>
      </c>
      <c r="AM57" s="8"/>
      <c r="AN57" s="8"/>
      <c r="AO57" s="17" t="s">
        <v>29</v>
      </c>
      <c r="AP57" s="8">
        <f>AVERAGE(28.91,29.18,28.29)</f>
        <v>28.793333333333333</v>
      </c>
      <c r="AQ57" s="8">
        <f>($AP$62)*(AP57)+$AP$61</f>
        <v>1.2184780366031589</v>
      </c>
      <c r="AR57" s="8">
        <f>(AQ57-$J$2)^2</f>
        <v>5.3602419535128211E-2</v>
      </c>
    </row>
    <row r="58" spans="1:46" x14ac:dyDescent="0.3">
      <c r="A58" s="2" t="s">
        <v>30</v>
      </c>
      <c r="B58" s="8">
        <f>AVERAGE(26.95,27.17,27.24)</f>
        <v>27.12</v>
      </c>
      <c r="C58" s="8">
        <f t="shared" si="24"/>
        <v>2.8476042163851254</v>
      </c>
      <c r="D58" s="8">
        <f>(C58-$K$2)^2</f>
        <v>3.2313809187655806</v>
      </c>
      <c r="E58" s="8"/>
      <c r="F58" s="18" t="s">
        <v>30</v>
      </c>
      <c r="G58" s="8">
        <f>AVERAGE(28.82,28.94,29.06)</f>
        <v>28.94</v>
      </c>
      <c r="H58" s="8">
        <f t="shared" si="25"/>
        <v>1.0069091785851327</v>
      </c>
      <c r="I58" s="8">
        <f>(H58-$K$2)^2</f>
        <v>1.8568188902079871E-3</v>
      </c>
      <c r="J58" s="8"/>
      <c r="K58" s="18" t="s">
        <v>30</v>
      </c>
      <c r="L58" s="8">
        <f>AVERAGE(29.92,30.04,30.15)</f>
        <v>30.036666666666665</v>
      </c>
      <c r="M58" s="8">
        <f t="shared" si="26"/>
        <v>0.98142132640511903</v>
      </c>
      <c r="N58" s="8">
        <f>(M58-$K$2)^2</f>
        <v>4.7030344720332302E-3</v>
      </c>
      <c r="O58" s="8"/>
      <c r="P58" s="8"/>
      <c r="Q58" s="18" t="s">
        <v>30</v>
      </c>
      <c r="R58" s="8">
        <f>AVERAGE(29.72,29.84,29.96)</f>
        <v>29.840000000000003</v>
      </c>
      <c r="S58" s="8">
        <f t="shared" si="27"/>
        <v>0.9811072252925257</v>
      </c>
      <c r="T58" s="8">
        <f>(S58-$K$2)^2</f>
        <v>4.7462144068948168E-3</v>
      </c>
      <c r="W58" s="2" t="s">
        <v>30</v>
      </c>
      <c r="X58" s="8">
        <f>AVERAGE(27.04,27.36,26.3)</f>
        <v>26.900000000000002</v>
      </c>
      <c r="Y58" s="8">
        <f t="shared" si="28"/>
        <v>1.6041714845220554</v>
      </c>
      <c r="Z58" s="8">
        <f>(Y58-$K$2)^2</f>
        <v>0.30710603425737859</v>
      </c>
      <c r="AA58" s="8"/>
      <c r="AB58" s="8"/>
      <c r="AC58" s="18" t="s">
        <v>30</v>
      </c>
      <c r="AD58" s="8">
        <f>AVERAGE(27.64,27.93,29.17)</f>
        <v>28.24666666666667</v>
      </c>
      <c r="AE58" s="8">
        <f t="shared" si="29"/>
        <v>1.1463728799254866</v>
      </c>
      <c r="AF58" s="8">
        <f>(AE58-$K$2)^2</f>
        <v>9.2877319851322575E-3</v>
      </c>
      <c r="AG58" s="8"/>
      <c r="AH58" s="8"/>
      <c r="AI58" s="18" t="s">
        <v>30</v>
      </c>
      <c r="AJ58" s="8">
        <f>AVERAGE(28.17,28.36,29.56)</f>
        <v>28.696666666666669</v>
      </c>
      <c r="AK58" s="8">
        <f t="shared" si="30"/>
        <v>1.1052333267785492</v>
      </c>
      <c r="AL58" s="8">
        <f>(AK58-$K$2)^2</f>
        <v>3.0507203870259996E-3</v>
      </c>
      <c r="AM58" s="8"/>
      <c r="AN58" s="8"/>
      <c r="AO58" s="18" t="s">
        <v>30</v>
      </c>
      <c r="AP58" s="8">
        <f>AVERAGE(28.37,28.56,29.76)</f>
        <v>28.896666666666665</v>
      </c>
      <c r="AQ58" s="8">
        <f t="shared" si="31"/>
        <v>1.1132433466449569</v>
      </c>
      <c r="AR58" s="8">
        <f>(AQ58-$K$2)^2</f>
        <v>3.9997208948541812E-3</v>
      </c>
    </row>
    <row r="59" spans="1:46" x14ac:dyDescent="0.3">
      <c r="A59" s="13" t="s">
        <v>31</v>
      </c>
      <c r="B59" s="8">
        <f>AVERAGE(26.92,26.1,26.59)</f>
        <v>26.536666666666665</v>
      </c>
      <c r="C59" s="8">
        <f t="shared" si="24"/>
        <v>3.2263681853305499</v>
      </c>
      <c r="D59" s="8">
        <f>(C59-$L$2)^2</f>
        <v>7.8757023916354845</v>
      </c>
      <c r="E59" s="8"/>
      <c r="F59" s="19" t="s">
        <v>31</v>
      </c>
      <c r="G59" s="8">
        <f>AVERAGE(28.65,27.88,28.36)</f>
        <v>28.296666666666667</v>
      </c>
      <c r="H59" s="8">
        <f t="shared" si="25"/>
        <v>1.7044656210152276</v>
      </c>
      <c r="I59" s="8">
        <f>(H59-$L$2)^2</f>
        <v>1.6498519315700344</v>
      </c>
      <c r="J59" s="8"/>
      <c r="K59" s="19" t="s">
        <v>31</v>
      </c>
      <c r="L59" s="8">
        <f>AVERAGE(29.74,28.96,29.44)</f>
        <v>29.38</v>
      </c>
      <c r="M59" s="8">
        <f t="shared" si="26"/>
        <v>1.6806985539185604</v>
      </c>
      <c r="N59" s="8">
        <f>(M59-$L$2)^2</f>
        <v>1.5893608438523494</v>
      </c>
      <c r="O59" s="8"/>
      <c r="P59" s="8"/>
      <c r="Q59" s="19" t="s">
        <v>31</v>
      </c>
      <c r="R59" s="8">
        <f>AVERAGE(29.53,28.76,29.24)</f>
        <v>29.176666666666666</v>
      </c>
      <c r="S59" s="8">
        <f t="shared" si="27"/>
        <v>1.6857039931155704</v>
      </c>
      <c r="T59" s="8">
        <f>(S59-$L$2)^2</f>
        <v>1.6020065981886999</v>
      </c>
      <c r="W59" s="13" t="s">
        <v>31</v>
      </c>
      <c r="X59" s="8">
        <f>AVERAGE(26.77,25.76,25.79)</f>
        <v>26.106666666666666</v>
      </c>
      <c r="Y59" s="8">
        <f t="shared" si="28"/>
        <v>2.4174641221188509</v>
      </c>
      <c r="Z59" s="8">
        <f>(Y59-$L$2)^2</f>
        <v>3.9898629191520318</v>
      </c>
      <c r="AA59" s="8"/>
      <c r="AB59" s="8"/>
      <c r="AC59" s="19" t="s">
        <v>31</v>
      </c>
      <c r="AD59" s="8">
        <f>AVERAGE(27.96,27.06,27.18)</f>
        <v>27.399999999999995</v>
      </c>
      <c r="AE59" s="8">
        <f t="shared" si="29"/>
        <v>2.0170898336491234</v>
      </c>
      <c r="AF59" s="8">
        <f>(AE59-$L$2)^2</f>
        <v>2.550695936745385</v>
      </c>
      <c r="AG59" s="8"/>
      <c r="AH59" s="8"/>
      <c r="AI59" s="19" t="s">
        <v>31</v>
      </c>
      <c r="AJ59" s="8">
        <f>AVERAGE(28.36,27.46,27.59)</f>
        <v>27.803333333333331</v>
      </c>
      <c r="AK59" s="8">
        <f t="shared" si="30"/>
        <v>2.0171195748406952</v>
      </c>
      <c r="AL59" s="8">
        <f>(AK59-$L$2)^2</f>
        <v>2.5507909363393231</v>
      </c>
      <c r="AM59" s="8"/>
      <c r="AN59" s="8"/>
      <c r="AO59" s="19" t="s">
        <v>31</v>
      </c>
      <c r="AP59" s="8">
        <f>AVERAGE(28.56,27.66,27.78)</f>
        <v>28</v>
      </c>
      <c r="AQ59" s="8">
        <f t="shared" si="31"/>
        <v>2.0264088820887132</v>
      </c>
      <c r="AR59" s="8">
        <f>(AQ59-$L$2)^2</f>
        <v>2.5805494964535094</v>
      </c>
    </row>
    <row r="60" spans="1:46" x14ac:dyDescent="0.3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</row>
    <row r="61" spans="1:46" x14ac:dyDescent="0.3">
      <c r="A61" s="1" t="s">
        <v>32</v>
      </c>
      <c r="B61" s="8">
        <v>20.456882224041959</v>
      </c>
      <c r="C61" s="21" t="s">
        <v>33</v>
      </c>
      <c r="D61" s="21" t="s">
        <v>34</v>
      </c>
      <c r="E61" s="8"/>
      <c r="F61" s="21" t="s">
        <v>32</v>
      </c>
      <c r="G61" s="8">
        <v>32.386106241684004</v>
      </c>
      <c r="H61" s="21" t="s">
        <v>33</v>
      </c>
      <c r="I61" s="21" t="s">
        <v>34</v>
      </c>
      <c r="J61" s="8"/>
      <c r="K61" s="21" t="s">
        <v>32</v>
      </c>
      <c r="L61" s="8">
        <v>32.96714263160127</v>
      </c>
      <c r="M61" s="21" t="s">
        <v>33</v>
      </c>
      <c r="N61" s="21" t="s">
        <v>34</v>
      </c>
      <c r="O61" s="8"/>
      <c r="P61" s="8"/>
      <c r="Q61" s="21" t="s">
        <v>32</v>
      </c>
      <c r="R61" s="8">
        <v>32.677339715502882</v>
      </c>
      <c r="S61" s="21" t="s">
        <v>33</v>
      </c>
      <c r="T61" s="21" t="s">
        <v>34</v>
      </c>
      <c r="W61" s="1" t="s">
        <v>32</v>
      </c>
      <c r="X61" s="8">
        <v>29.180942851774606</v>
      </c>
      <c r="Y61" s="21" t="s">
        <v>33</v>
      </c>
      <c r="Z61" s="21" t="s">
        <v>34</v>
      </c>
      <c r="AA61" s="8"/>
      <c r="AB61" s="8"/>
      <c r="AC61" s="21" t="s">
        <v>32</v>
      </c>
      <c r="AD61" s="8">
        <v>30.195410147067335</v>
      </c>
      <c r="AE61" s="21" t="s">
        <v>33</v>
      </c>
      <c r="AF61" s="21" t="s">
        <v>34</v>
      </c>
      <c r="AG61" s="8"/>
      <c r="AH61" s="8"/>
      <c r="AI61" s="21" t="s">
        <v>32</v>
      </c>
      <c r="AJ61" s="8">
        <v>30.397877765461313</v>
      </c>
      <c r="AK61" s="21" t="s">
        <v>33</v>
      </c>
      <c r="AL61" s="21" t="s">
        <v>34</v>
      </c>
      <c r="AM61" s="8"/>
      <c r="AN61" s="8"/>
      <c r="AO61" s="21" t="s">
        <v>32</v>
      </c>
      <c r="AP61" s="8">
        <v>30.541615193343642</v>
      </c>
      <c r="AQ61" s="21" t="s">
        <v>33</v>
      </c>
      <c r="AR61" s="21" t="s">
        <v>34</v>
      </c>
    </row>
    <row r="62" spans="1:46" x14ac:dyDescent="0.3">
      <c r="A62" s="1" t="s">
        <v>35</v>
      </c>
      <c r="B62" s="8">
        <v>-0.64930966104929322</v>
      </c>
      <c r="C62" s="8"/>
      <c r="D62" s="8">
        <f>SQRT(SUM(D52:D59)/COUNT(D52:D59))</f>
        <v>2.7500747647460542</v>
      </c>
      <c r="E62" s="8"/>
      <c r="F62" s="21" t="s">
        <v>35</v>
      </c>
      <c r="G62" s="8">
        <v>-1.0842846255390073</v>
      </c>
      <c r="H62" s="8"/>
      <c r="I62" s="8">
        <f>SQRT(SUM(I52:I59)/COUNT(I52:I59))</f>
        <v>1.3522537834311243</v>
      </c>
      <c r="J62" s="8"/>
      <c r="K62" s="21" t="s">
        <v>35</v>
      </c>
      <c r="L62" s="8">
        <v>-1.064889178954483</v>
      </c>
      <c r="M62" s="8"/>
      <c r="N62" s="8">
        <f>SQRT(SUM(N52:N59)/COUNT(N52:N59))</f>
        <v>1.249989754621647</v>
      </c>
      <c r="O62" s="8"/>
      <c r="P62" s="8"/>
      <c r="Q62" s="21" t="s">
        <v>35</v>
      </c>
      <c r="R62" s="8">
        <v>-1.0622061826478</v>
      </c>
      <c r="S62" s="8"/>
      <c r="T62" s="8">
        <f>SQRT(SUM(T52:T59)/COUNT(T52:T59))</f>
        <v>1.2470631670577512</v>
      </c>
      <c r="W62" s="1" t="s">
        <v>35</v>
      </c>
      <c r="X62" s="8">
        <v>-1.0251587868867118</v>
      </c>
      <c r="Y62" s="8"/>
      <c r="Z62" s="8">
        <f>SQRT(SUM(Z52:Z59)/COUNT(Z52:Z59))</f>
        <v>1.8469084262295419</v>
      </c>
      <c r="AA62" s="8"/>
      <c r="AB62" s="8"/>
      <c r="AC62" s="21" t="s">
        <v>35</v>
      </c>
      <c r="AD62" s="8">
        <v>-1.0284058508546794</v>
      </c>
      <c r="AE62" s="8"/>
      <c r="AF62" s="8">
        <f>SQRT(SUM(AF52:AF59)/COUNT(AF52:AF59))</f>
        <v>1.1916792804739438</v>
      </c>
      <c r="AG62" s="8"/>
      <c r="AH62" s="8"/>
      <c r="AI62" s="21" t="s">
        <v>35</v>
      </c>
      <c r="AJ62" s="8">
        <v>-1.0207681881292634</v>
      </c>
      <c r="AK62" s="8"/>
      <c r="AL62" s="8">
        <f>SQRT(SUM(AL52:AL59)/COUNT(AL52:AL59))</f>
        <v>1.1870617480604246</v>
      </c>
      <c r="AM62" s="8"/>
      <c r="AN62" s="8"/>
      <c r="AO62" s="21" t="s">
        <v>35</v>
      </c>
      <c r="AP62" s="8">
        <v>-1.0184002254019617</v>
      </c>
      <c r="AQ62" s="8"/>
      <c r="AR62" s="8">
        <f>SQRT(SUM(AR52:AR59)/COUNT(AR52:AR59))</f>
        <v>1.1879693972815089</v>
      </c>
    </row>
    <row r="64" spans="1:46" x14ac:dyDescent="0.3">
      <c r="A64" s="1" t="s">
        <v>11</v>
      </c>
      <c r="B64" s="5" t="s">
        <v>48</v>
      </c>
      <c r="C64" s="7" t="s">
        <v>37</v>
      </c>
      <c r="F64" s="1" t="s">
        <v>11</v>
      </c>
      <c r="G64" s="5" t="s">
        <v>48</v>
      </c>
      <c r="H64" s="7" t="s">
        <v>14</v>
      </c>
      <c r="K64" s="1" t="s">
        <v>11</v>
      </c>
      <c r="L64" s="5" t="s">
        <v>48</v>
      </c>
      <c r="M64" s="7" t="s">
        <v>15</v>
      </c>
      <c r="Q64" s="1" t="s">
        <v>11</v>
      </c>
      <c r="R64" s="5" t="s">
        <v>48</v>
      </c>
      <c r="S64" s="7" t="s">
        <v>16</v>
      </c>
      <c r="W64" s="1" t="s">
        <v>11</v>
      </c>
      <c r="X64" s="5" t="s">
        <v>48</v>
      </c>
      <c r="Y64" s="7" t="s">
        <v>17</v>
      </c>
      <c r="AC64" s="1" t="s">
        <v>11</v>
      </c>
      <c r="AD64" s="5" t="s">
        <v>48</v>
      </c>
      <c r="AE64" s="7" t="s">
        <v>18</v>
      </c>
      <c r="AI64" s="1" t="s">
        <v>11</v>
      </c>
      <c r="AJ64" s="5" t="s">
        <v>48</v>
      </c>
      <c r="AK64" s="7" t="s">
        <v>19</v>
      </c>
      <c r="AO64" s="1" t="s">
        <v>11</v>
      </c>
      <c r="AP64" s="5" t="s">
        <v>48</v>
      </c>
      <c r="AQ64" s="7" t="s">
        <v>20</v>
      </c>
    </row>
    <row r="65" spans="1:46" x14ac:dyDescent="0.3">
      <c r="A65" s="1" t="s">
        <v>21</v>
      </c>
      <c r="B65" s="1" t="s">
        <v>25</v>
      </c>
      <c r="C65" s="1" t="s">
        <v>26</v>
      </c>
      <c r="D65" s="1" t="s">
        <v>24</v>
      </c>
      <c r="F65" s="1" t="s">
        <v>21</v>
      </c>
      <c r="G65" s="1" t="s">
        <v>25</v>
      </c>
      <c r="H65" s="1" t="s">
        <v>26</v>
      </c>
      <c r="I65" s="1" t="s">
        <v>24</v>
      </c>
      <c r="K65" s="1" t="s">
        <v>21</v>
      </c>
      <c r="L65" s="1" t="s">
        <v>25</v>
      </c>
      <c r="M65" s="1" t="s">
        <v>26</v>
      </c>
      <c r="N65" s="1" t="s">
        <v>24</v>
      </c>
      <c r="Q65" s="1" t="s">
        <v>21</v>
      </c>
      <c r="R65" s="1" t="s">
        <v>25</v>
      </c>
      <c r="S65" s="1" t="s">
        <v>26</v>
      </c>
      <c r="T65" s="1" t="s">
        <v>24</v>
      </c>
      <c r="U65" s="1"/>
      <c r="W65" s="1" t="s">
        <v>21</v>
      </c>
      <c r="X65" s="1" t="s">
        <v>25</v>
      </c>
      <c r="Y65" s="1" t="s">
        <v>26</v>
      </c>
      <c r="Z65" s="1" t="s">
        <v>24</v>
      </c>
      <c r="AA65" s="1"/>
      <c r="AB65" s="1"/>
      <c r="AC65" s="1" t="s">
        <v>21</v>
      </c>
      <c r="AD65" s="1" t="s">
        <v>25</v>
      </c>
      <c r="AE65" s="1" t="s">
        <v>26</v>
      </c>
      <c r="AF65" s="1" t="s">
        <v>24</v>
      </c>
      <c r="AG65" s="1"/>
      <c r="AH65" s="1"/>
      <c r="AI65" s="1" t="s">
        <v>21</v>
      </c>
      <c r="AJ65" s="1" t="s">
        <v>25</v>
      </c>
      <c r="AK65" s="1" t="s">
        <v>26</v>
      </c>
      <c r="AL65" s="1" t="s">
        <v>24</v>
      </c>
      <c r="AM65" s="1"/>
      <c r="AN65" s="1"/>
      <c r="AO65" s="1" t="s">
        <v>21</v>
      </c>
      <c r="AP65" s="1" t="s">
        <v>25</v>
      </c>
      <c r="AQ65" s="1" t="s">
        <v>26</v>
      </c>
      <c r="AR65" s="1" t="s">
        <v>24</v>
      </c>
      <c r="AS65" s="1"/>
    </row>
    <row r="66" spans="1:46" x14ac:dyDescent="0.3">
      <c r="B66" s="1" t="s">
        <v>27</v>
      </c>
      <c r="C66" s="1" t="s">
        <v>27</v>
      </c>
      <c r="D66" s="1" t="s">
        <v>28</v>
      </c>
      <c r="G66" s="1" t="s">
        <v>27</v>
      </c>
      <c r="H66" s="1" t="s">
        <v>27</v>
      </c>
      <c r="I66" s="1" t="s">
        <v>28</v>
      </c>
      <c r="L66" s="1" t="s">
        <v>27</v>
      </c>
      <c r="M66" s="1" t="s">
        <v>27</v>
      </c>
      <c r="N66" s="1" t="s">
        <v>28</v>
      </c>
      <c r="R66" s="1" t="s">
        <v>27</v>
      </c>
      <c r="S66" s="1" t="s">
        <v>27</v>
      </c>
      <c r="T66" s="1" t="s">
        <v>28</v>
      </c>
      <c r="U66" s="1"/>
      <c r="W66" s="1"/>
      <c r="X66" s="1" t="s">
        <v>27</v>
      </c>
      <c r="Y66" s="1" t="s">
        <v>27</v>
      </c>
      <c r="Z66" s="1" t="s">
        <v>28</v>
      </c>
      <c r="AA66" s="1"/>
      <c r="AB66" s="1"/>
      <c r="AC66" s="1"/>
      <c r="AD66" s="1" t="s">
        <v>27</v>
      </c>
      <c r="AE66" s="1" t="s">
        <v>27</v>
      </c>
      <c r="AF66" s="1" t="s">
        <v>28</v>
      </c>
      <c r="AG66" s="1"/>
      <c r="AH66" s="1"/>
      <c r="AI66" s="1"/>
      <c r="AJ66" s="1" t="s">
        <v>27</v>
      </c>
      <c r="AK66" s="1" t="s">
        <v>27</v>
      </c>
      <c r="AL66" s="1" t="s">
        <v>28</v>
      </c>
      <c r="AM66" s="1"/>
      <c r="AN66" s="1"/>
      <c r="AO66" s="1"/>
      <c r="AP66" s="1" t="s">
        <v>27</v>
      </c>
      <c r="AQ66" s="1" t="s">
        <v>27</v>
      </c>
      <c r="AR66" s="1" t="s">
        <v>28</v>
      </c>
      <c r="AS66" s="1"/>
    </row>
    <row r="67" spans="1:46" x14ac:dyDescent="0.3">
      <c r="A67">
        <v>1</v>
      </c>
      <c r="B67">
        <v>27.86</v>
      </c>
      <c r="C67" s="8">
        <f>($B$77)*(B67)+$B$76</f>
        <v>3.169654702388808</v>
      </c>
      <c r="D67" s="8">
        <f>(C67-$E$2)^2</f>
        <v>46.517109978647099</v>
      </c>
      <c r="F67">
        <v>1</v>
      </c>
      <c r="G67">
        <v>23.9</v>
      </c>
      <c r="H67" s="8">
        <f>($G$77)*(G67)+$G$76</f>
        <v>6.8002229511990144</v>
      </c>
      <c r="I67" s="8">
        <f>(H67-$E$2)^2</f>
        <v>10.174677621057526</v>
      </c>
      <c r="K67">
        <v>1</v>
      </c>
      <c r="L67">
        <v>24.28</v>
      </c>
      <c r="M67" s="8">
        <f>($L$77)*(L67)+$L$76</f>
        <v>7.1006337996235125</v>
      </c>
      <c r="N67" s="8">
        <f>(M67-$E$2)^2</f>
        <v>8.3484370398780623</v>
      </c>
      <c r="Q67">
        <v>1</v>
      </c>
      <c r="R67">
        <v>24.65</v>
      </c>
      <c r="S67" s="8">
        <f>($R$77)*(R67)+$R$76</f>
        <v>7.1211149892679835</v>
      </c>
      <c r="T67" s="8">
        <f>(S67-$E$2)^2</f>
        <v>8.2305012048028434</v>
      </c>
      <c r="W67">
        <v>1</v>
      </c>
      <c r="X67">
        <v>22.43</v>
      </c>
      <c r="Y67" s="8">
        <f>($X$77)*(X67)+$X$76</f>
        <v>6.2272662006956345</v>
      </c>
      <c r="Z67" s="8">
        <f>(Y67-$E$2)^2</f>
        <v>14.158165644427466</v>
      </c>
      <c r="AA67" s="8"/>
      <c r="AB67" s="8"/>
      <c r="AC67" s="38">
        <v>1</v>
      </c>
      <c r="AD67">
        <v>21.63</v>
      </c>
      <c r="AE67" s="8">
        <f>($AD$77)*(AD67)+$AD$76</f>
        <v>8.1247822316160381</v>
      </c>
      <c r="AF67" s="8">
        <f>(AE67-$E$2)^2</f>
        <v>3.4790373234952479</v>
      </c>
      <c r="AG67" s="8"/>
      <c r="AH67" s="8"/>
      <c r="AI67" s="38">
        <v>1</v>
      </c>
      <c r="AJ67">
        <v>22.02</v>
      </c>
      <c r="AK67" s="8">
        <f>($AJ$77)*(AJ67)+$AJ$76</f>
        <v>8.022617804550336</v>
      </c>
      <c r="AL67" s="8">
        <f>(AK67-$E$2)^2</f>
        <v>3.8705927029723406</v>
      </c>
      <c r="AM67" s="8"/>
      <c r="AN67" s="8"/>
      <c r="AO67" s="38">
        <v>1</v>
      </c>
      <c r="AP67">
        <v>21.8</v>
      </c>
      <c r="AQ67" s="8">
        <f>($AP$77)*(AP67)+$AP$76</f>
        <v>8.0309509320179409</v>
      </c>
      <c r="AR67" s="8">
        <f>(AQ67-$E$2)^2</f>
        <v>3.8378732507613753</v>
      </c>
    </row>
    <row r="68" spans="1:46" x14ac:dyDescent="0.3">
      <c r="A68">
        <v>2</v>
      </c>
      <c r="B68">
        <v>22.02</v>
      </c>
      <c r="C68" s="8">
        <f t="shared" ref="C68:C74" si="32">($B$77)*(B68)+$B$76</f>
        <v>6.3037398488945513</v>
      </c>
      <c r="D68" s="8">
        <f>(C68-$F$2)^2</f>
        <v>0.60257982219425421</v>
      </c>
      <c r="F68">
        <v>2</v>
      </c>
      <c r="G68">
        <v>23.11</v>
      </c>
      <c r="H68" s="8">
        <f t="shared" ref="H68:H74" si="33">($G$77)*(G68)+$G$76</f>
        <v>7.6428903271319335</v>
      </c>
      <c r="I68" s="8">
        <f>(H68-$F$2)^2</f>
        <v>0.31684552037869501</v>
      </c>
      <c r="K68">
        <v>2</v>
      </c>
      <c r="L68">
        <v>23.82</v>
      </c>
      <c r="M68" s="8">
        <f t="shared" ref="M68:M74" si="34">($L$77)*(L68)+$L$76</f>
        <v>7.5870197573706584</v>
      </c>
      <c r="N68" s="8">
        <f>(M68-$F$2)^2</f>
        <v>0.2570690343642012</v>
      </c>
      <c r="Q68">
        <v>2</v>
      </c>
      <c r="R68">
        <v>24.21</v>
      </c>
      <c r="S68" s="8">
        <f t="shared" ref="S68:S74" si="35">($R$77)*(R68)+$R$76</f>
        <v>7.5854275845662897</v>
      </c>
      <c r="T68" s="8">
        <f>(S68-$F$2)^2</f>
        <v>0.25545704324051388</v>
      </c>
      <c r="W68">
        <v>2</v>
      </c>
      <c r="X68">
        <v>21.54</v>
      </c>
      <c r="Y68" s="8">
        <f t="shared" ref="Y68:Y74" si="36">($X$77)*(X68)+$X$76</f>
        <v>7.1392638313579262</v>
      </c>
      <c r="Z68" s="8">
        <f>(Y68-$F$2)^2</f>
        <v>3.5122017072207077E-3</v>
      </c>
      <c r="AA68" s="8"/>
      <c r="AB68" s="8"/>
      <c r="AC68" s="38">
        <v>2</v>
      </c>
      <c r="AD68">
        <v>22.63</v>
      </c>
      <c r="AE68" s="8">
        <f t="shared" ref="AE68:AE74" si="37">($AD$77)*(AD68)+$AD$76</f>
        <v>7.1103168216234458</v>
      </c>
      <c r="AF68" s="8">
        <f>(AE68-$F$2)^2</f>
        <v>9.1910967334782681E-4</v>
      </c>
      <c r="AG68" s="8"/>
      <c r="AH68" s="8"/>
      <c r="AI68" s="38">
        <v>2</v>
      </c>
      <c r="AJ68">
        <v>22.9</v>
      </c>
      <c r="AK68" s="8">
        <f t="shared" ref="AK68:AK74" si="38">($AJ$77)*(AJ68)+$AJ$76</f>
        <v>7.1348914567575825</v>
      </c>
      <c r="AL68" s="8">
        <f>(AK68-$F$2)^2</f>
        <v>3.0130720249695437E-3</v>
      </c>
      <c r="AM68" s="8"/>
      <c r="AN68" s="8"/>
      <c r="AO68" s="38">
        <v>2</v>
      </c>
      <c r="AP68">
        <v>22.69</v>
      </c>
      <c r="AQ68" s="8">
        <f t="shared" ref="AQ68:AQ74" si="39">($AP$77)*(AP68)+$AP$76</f>
        <v>7.1350058160467107</v>
      </c>
      <c r="AR68" s="8">
        <f>(AQ68-$F$2)^2</f>
        <v>3.0256397989645678E-3</v>
      </c>
    </row>
    <row r="69" spans="1:46" x14ac:dyDescent="0.3">
      <c r="A69">
        <v>3</v>
      </c>
      <c r="B69">
        <v>22.27</v>
      </c>
      <c r="C69" s="8">
        <f t="shared" si="32"/>
        <v>6.1695752450201624</v>
      </c>
      <c r="D69" s="8">
        <f>(C69-$G$2)^2</f>
        <v>0.59224605774784245</v>
      </c>
      <c r="F69">
        <v>3</v>
      </c>
      <c r="G69">
        <v>23.33</v>
      </c>
      <c r="H69" s="8">
        <f t="shared" si="33"/>
        <v>7.408223462948083</v>
      </c>
      <c r="I69" s="8">
        <f>(H69-$G$2)^2</f>
        <v>4.0329614771351894</v>
      </c>
      <c r="K69">
        <v>3</v>
      </c>
      <c r="L69">
        <v>24.02</v>
      </c>
      <c r="M69" s="8">
        <f t="shared" si="34"/>
        <v>7.3755476018284227</v>
      </c>
      <c r="N69" s="8">
        <f>(M69-$G$2)^2</f>
        <v>3.9027883270900308</v>
      </c>
      <c r="Q69">
        <v>3</v>
      </c>
      <c r="R69" s="8">
        <v>24.41</v>
      </c>
      <c r="S69" s="8">
        <f t="shared" si="35"/>
        <v>7.3743764048852398</v>
      </c>
      <c r="T69" s="8">
        <f>(S69-$G$2)^2</f>
        <v>3.898162188167563</v>
      </c>
      <c r="W69">
        <v>3</v>
      </c>
      <c r="X69">
        <v>21.44</v>
      </c>
      <c r="Y69" s="8">
        <f t="shared" si="36"/>
        <v>7.2417354752525611</v>
      </c>
      <c r="Z69" s="8">
        <f>(Y69-$G$2)^2</f>
        <v>3.391989560803776</v>
      </c>
      <c r="AA69" s="8"/>
      <c r="AB69" s="8"/>
      <c r="AC69" s="38">
        <v>3</v>
      </c>
      <c r="AD69">
        <v>22.88</v>
      </c>
      <c r="AE69" s="8">
        <f t="shared" si="37"/>
        <v>6.8567004691252968</v>
      </c>
      <c r="AF69" s="8">
        <f>(AE69-$G$2)^2</f>
        <v>2.1219762567498588</v>
      </c>
      <c r="AG69" s="8"/>
      <c r="AH69" s="8"/>
      <c r="AI69" s="38">
        <v>3</v>
      </c>
      <c r="AJ69">
        <v>23.15</v>
      </c>
      <c r="AK69" s="8">
        <f t="shared" si="38"/>
        <v>6.8826964715891847</v>
      </c>
      <c r="AL69" s="8">
        <f>(AK69-$G$2)^2</f>
        <v>2.1983888268630172</v>
      </c>
      <c r="AM69" s="8"/>
      <c r="AN69" s="8"/>
      <c r="AO69" s="38">
        <v>3</v>
      </c>
      <c r="AP69">
        <v>22.94</v>
      </c>
      <c r="AQ69" s="8">
        <f t="shared" si="39"/>
        <v>6.8833358396502966</v>
      </c>
      <c r="AR69" s="8">
        <f>(AQ69-$G$2)^2</f>
        <v>2.2002852131910493</v>
      </c>
    </row>
    <row r="70" spans="1:46" x14ac:dyDescent="0.3">
      <c r="A70">
        <v>4</v>
      </c>
      <c r="B70">
        <v>23.07</v>
      </c>
      <c r="C70" s="8">
        <f t="shared" si="32"/>
        <v>5.7402485126221148</v>
      </c>
      <c r="D70" s="8">
        <f>(C70-$H$2)^2</f>
        <v>0.20227640039862041</v>
      </c>
      <c r="F70">
        <v>4</v>
      </c>
      <c r="G70">
        <v>24.07</v>
      </c>
      <c r="H70" s="8">
        <f t="shared" si="33"/>
        <v>6.618889465238766</v>
      </c>
      <c r="I70" s="8">
        <f>(H70-$H$2)^2</f>
        <v>0.18394617339279432</v>
      </c>
      <c r="K70">
        <v>4</v>
      </c>
      <c r="L70">
        <v>24.75</v>
      </c>
      <c r="M70" s="8">
        <f t="shared" si="34"/>
        <v>6.6036742340992554</v>
      </c>
      <c r="N70" s="8">
        <f>(M70-$H$2)^2</f>
        <v>0.17112637195760519</v>
      </c>
      <c r="Q70">
        <v>4</v>
      </c>
      <c r="R70" s="8">
        <v>25.15</v>
      </c>
      <c r="S70" s="8">
        <f t="shared" si="35"/>
        <v>6.5934870400653622</v>
      </c>
      <c r="T70" s="8">
        <f>(S70-$H$2)^2</f>
        <v>0.16280179150070692</v>
      </c>
      <c r="W70">
        <v>4</v>
      </c>
      <c r="X70" s="8">
        <v>21.43</v>
      </c>
      <c r="Y70" s="8">
        <f t="shared" si="36"/>
        <v>7.2519826396420264</v>
      </c>
      <c r="Z70" s="8">
        <f>(Y70-$H$2)^2</f>
        <v>1.1278071269010452</v>
      </c>
      <c r="AA70" s="8"/>
      <c r="AB70" s="8"/>
      <c r="AC70" s="38">
        <v>4</v>
      </c>
      <c r="AD70">
        <v>22.77</v>
      </c>
      <c r="AE70" s="8">
        <f t="shared" si="37"/>
        <v>6.9682916642244805</v>
      </c>
      <c r="AF70" s="8">
        <f>(AE70-$H$2)^2</f>
        <v>0.60573791460131099</v>
      </c>
      <c r="AG70" s="8"/>
      <c r="AH70" s="8"/>
      <c r="AI70" s="38">
        <v>4</v>
      </c>
      <c r="AJ70">
        <v>23.04</v>
      </c>
      <c r="AK70" s="8">
        <f t="shared" si="38"/>
        <v>6.9936622650632785</v>
      </c>
      <c r="AL70" s="8">
        <f>(AK70-$H$2)^2</f>
        <v>0.64587303628663861</v>
      </c>
      <c r="AM70" s="8"/>
      <c r="AN70" s="8"/>
      <c r="AO70" s="38">
        <v>4</v>
      </c>
      <c r="AP70">
        <v>22.84</v>
      </c>
      <c r="AQ70" s="8">
        <f t="shared" si="39"/>
        <v>6.984003830208863</v>
      </c>
      <c r="AR70" s="8">
        <f>(AQ70-$H$2)^2</f>
        <v>0.63044208238634425</v>
      </c>
    </row>
    <row r="71" spans="1:46" x14ac:dyDescent="0.3">
      <c r="A71">
        <v>5</v>
      </c>
      <c r="B71">
        <v>27.15</v>
      </c>
      <c r="C71" s="8">
        <f t="shared" si="32"/>
        <v>3.5506821773920763</v>
      </c>
      <c r="D71" s="8">
        <f>(C71-$I$2)^2</f>
        <v>2.9132405679300224E-2</v>
      </c>
      <c r="F71">
        <v>5</v>
      </c>
      <c r="G71">
        <v>28.44</v>
      </c>
      <c r="H71" s="8">
        <f t="shared" si="33"/>
        <v>1.9575522084959047</v>
      </c>
      <c r="I71" s="8">
        <f>(H71-$I$2)^2</f>
        <v>2.0233577195548778</v>
      </c>
      <c r="K71">
        <v>5</v>
      </c>
      <c r="L71">
        <v>29.19</v>
      </c>
      <c r="M71" s="8">
        <f t="shared" si="34"/>
        <v>1.9089923810615836</v>
      </c>
      <c r="N71" s="8">
        <f>(M71-$I$2)^2</f>
        <v>2.1638634149748688</v>
      </c>
      <c r="Q71">
        <v>5</v>
      </c>
      <c r="R71" s="8">
        <v>29.6</v>
      </c>
      <c r="S71" s="8">
        <f t="shared" si="35"/>
        <v>1.8975982921620229</v>
      </c>
      <c r="T71" s="8">
        <f>(S71-$I$2)^2</f>
        <v>2.1975148234009509</v>
      </c>
      <c r="W71">
        <v>5</v>
      </c>
      <c r="X71" s="8">
        <v>26.9</v>
      </c>
      <c r="Y71" s="8">
        <f t="shared" si="36"/>
        <v>1.6467837186052634</v>
      </c>
      <c r="Z71" s="8">
        <f>(Y71-$I$2)^2</f>
        <v>3.0040386780917983</v>
      </c>
      <c r="AA71" s="8"/>
      <c r="AB71" s="8"/>
      <c r="AC71" s="38">
        <v>5</v>
      </c>
      <c r="AD71">
        <v>28.14</v>
      </c>
      <c r="AE71" s="8">
        <f t="shared" si="37"/>
        <v>1.5206124125642582</v>
      </c>
      <c r="AF71" s="8">
        <f>(AE71-$I$2)^2</f>
        <v>3.4573222003101081</v>
      </c>
      <c r="AG71" s="8"/>
      <c r="AH71" s="8"/>
      <c r="AI71" s="38">
        <v>5</v>
      </c>
      <c r="AJ71">
        <v>28.45</v>
      </c>
      <c r="AK71" s="8">
        <f t="shared" si="38"/>
        <v>1.5361627860191902</v>
      </c>
      <c r="AL71" s="8">
        <f>(AK71-$I$2)^2</f>
        <v>3.399735671660514</v>
      </c>
      <c r="AM71" s="8"/>
      <c r="AN71" s="8"/>
      <c r="AO71" s="38">
        <v>5</v>
      </c>
      <c r="AP71">
        <v>28.26</v>
      </c>
      <c r="AQ71" s="8">
        <f t="shared" si="39"/>
        <v>1.5277987419346317</v>
      </c>
      <c r="AR71" s="8">
        <f>(AQ71-$I$2)^2</f>
        <v>3.4306495003789328</v>
      </c>
    </row>
    <row r="72" spans="1:46" x14ac:dyDescent="0.3">
      <c r="A72" s="14" t="s">
        <v>29</v>
      </c>
      <c r="B72" s="8">
        <f>AVERAGE(26.19,27.51,28.54)</f>
        <v>27.413333333333338</v>
      </c>
      <c r="C72" s="8">
        <f t="shared" si="32"/>
        <v>3.4093621279777153</v>
      </c>
      <c r="D72" s="8">
        <f>(C72-$J$2)^2</f>
        <v>3.8390999485533612</v>
      </c>
      <c r="F72" s="14" t="s">
        <v>29</v>
      </c>
      <c r="G72" s="8">
        <f>AVERAGE(27.82,28.79,29.7)</f>
        <v>28.77</v>
      </c>
      <c r="H72" s="8">
        <f t="shared" si="33"/>
        <v>1.6055519122201289</v>
      </c>
      <c r="I72" s="8">
        <f>(H72-$J$2)^2</f>
        <v>2.4196397395338715E-2</v>
      </c>
      <c r="K72" s="14" t="s">
        <v>29</v>
      </c>
      <c r="L72" s="8">
        <f>AVERAGE(28.66,29.54,30.45)</f>
        <v>29.55</v>
      </c>
      <c r="M72" s="8">
        <f t="shared" si="34"/>
        <v>1.5283425010855574</v>
      </c>
      <c r="N72" s="8">
        <f>(M72-$J$2)^2</f>
        <v>6.1375474763405626E-3</v>
      </c>
      <c r="Q72" s="14" t="s">
        <v>29</v>
      </c>
      <c r="R72" s="8">
        <f>AVERAGE(29.06,29.95,30.85)</f>
        <v>29.953333333333333</v>
      </c>
      <c r="S72" s="8">
        <f t="shared" si="35"/>
        <v>1.5247412080588383</v>
      </c>
      <c r="T72" s="8">
        <f>(S72-$J$2)^2</f>
        <v>5.5862481820945593E-3</v>
      </c>
      <c r="W72" s="14" t="s">
        <v>29</v>
      </c>
      <c r="X72" s="8">
        <f>AVERAGE(26.88,26.87,26.62)</f>
        <v>26.790000000000003</v>
      </c>
      <c r="Y72" s="8">
        <f t="shared" si="36"/>
        <v>1.75950252688936</v>
      </c>
      <c r="Z72" s="8">
        <f>(Y72-$J$2)^2</f>
        <v>9.579181415089906E-2</v>
      </c>
      <c r="AA72" s="8"/>
      <c r="AB72" s="8"/>
      <c r="AC72" s="17" t="s">
        <v>29</v>
      </c>
      <c r="AD72" s="8">
        <f>AVERAGE(28.3,28.33,28.11)</f>
        <v>28.246666666666666</v>
      </c>
      <c r="AE72" s="8">
        <f t="shared" si="37"/>
        <v>1.4124027688317149</v>
      </c>
      <c r="AF72" s="8">
        <f>(AE72-$J$2)^2</f>
        <v>1.4135517915214656E-3</v>
      </c>
      <c r="AG72" s="8"/>
      <c r="AH72" s="8"/>
      <c r="AI72" s="17" t="s">
        <v>29</v>
      </c>
      <c r="AJ72" s="8">
        <f>AVERAGE(28.61,28.65,28.42)</f>
        <v>28.560000000000002</v>
      </c>
      <c r="AK72" s="8">
        <f t="shared" si="38"/>
        <v>1.4251969925450929</v>
      </c>
      <c r="AL72" s="8">
        <f>(AK72-$J$2)^2</f>
        <v>6.1518917880817447E-4</v>
      </c>
      <c r="AM72" s="8"/>
      <c r="AN72" s="8"/>
      <c r="AO72" s="17" t="s">
        <v>29</v>
      </c>
      <c r="AP72" s="8">
        <f>AVERAGE(28.41,28.45,28.21)</f>
        <v>28.356666666666666</v>
      </c>
      <c r="AQ72" s="8">
        <f t="shared" si="39"/>
        <v>1.4304863510613544</v>
      </c>
      <c r="AR72" s="8">
        <f>(AQ72-$J$2)^2</f>
        <v>3.8078249490070454E-4</v>
      </c>
    </row>
    <row r="73" spans="1:46" x14ac:dyDescent="0.3">
      <c r="A73" s="2" t="s">
        <v>30</v>
      </c>
      <c r="B73" s="8">
        <f>AVERAGE(27.48,27.76,27.81)</f>
        <v>27.683333333333334</v>
      </c>
      <c r="C73" s="8">
        <f t="shared" si="32"/>
        <v>3.2644643557933772</v>
      </c>
      <c r="D73" s="8">
        <f>(C73-$K$2)^2</f>
        <v>4.9038523830793777</v>
      </c>
      <c r="F73" s="2" t="s">
        <v>30</v>
      </c>
      <c r="G73" s="8">
        <f>AVERAGE(28.79,29.06,29.12)</f>
        <v>28.99</v>
      </c>
      <c r="H73" s="8">
        <f t="shared" si="33"/>
        <v>1.3708850480362784</v>
      </c>
      <c r="I73" s="8">
        <f>(H73-$K$2)^2</f>
        <v>0.10296721405324467</v>
      </c>
      <c r="K73" s="2" t="s">
        <v>30</v>
      </c>
      <c r="L73" s="8">
        <f>AVERAGE(29.54,29.8,29.86)</f>
        <v>29.733333333333334</v>
      </c>
      <c r="M73" s="8">
        <f t="shared" si="34"/>
        <v>1.3344930251718381</v>
      </c>
      <c r="N73" s="8">
        <f>(M73-$K$2)^2</f>
        <v>8.0936281371424085E-2</v>
      </c>
      <c r="Q73" s="2" t="s">
        <v>30</v>
      </c>
      <c r="R73" s="8">
        <f>AVERAGE(29.94,30.2,30.26)</f>
        <v>30.133333333333336</v>
      </c>
      <c r="S73" s="8">
        <f t="shared" si="35"/>
        <v>1.3347951463458898</v>
      </c>
      <c r="T73" s="8">
        <f>(S73-$K$2)^2</f>
        <v>8.110827538217677E-2</v>
      </c>
      <c r="W73" s="2" t="s">
        <v>30</v>
      </c>
      <c r="X73" s="8">
        <f>AVERAGE(26.22,26.47,27.94)</f>
        <v>26.876666666666665</v>
      </c>
      <c r="Y73" s="8">
        <f t="shared" si="36"/>
        <v>1.6706937688473431</v>
      </c>
      <c r="Z73" s="8">
        <f>(Y73-$K$2)^2</f>
        <v>0.38526075468591892</v>
      </c>
      <c r="AA73" s="8"/>
      <c r="AB73" s="8"/>
      <c r="AC73" s="18" t="s">
        <v>30</v>
      </c>
      <c r="AD73" s="8">
        <f>AVERAGE(27.93,27.92,29.23)</f>
        <v>28.36</v>
      </c>
      <c r="AE73" s="8">
        <f t="shared" si="37"/>
        <v>1.2974300223658872</v>
      </c>
      <c r="AF73" s="8">
        <f>(AE73-$K$2)^2</f>
        <v>6.122161596798343E-2</v>
      </c>
      <c r="AG73" s="8"/>
      <c r="AH73" s="8"/>
      <c r="AI73" s="18" t="s">
        <v>30</v>
      </c>
      <c r="AJ73" s="8">
        <f>AVERAGE(28.34,28.25,29.54)</f>
        <v>28.709999999999997</v>
      </c>
      <c r="AK73" s="8">
        <f t="shared" si="38"/>
        <v>1.2738800014440592</v>
      </c>
      <c r="AL73" s="8">
        <f>(AK73-$K$2)^2</f>
        <v>5.0122255046591936E-2</v>
      </c>
      <c r="AM73" s="8"/>
      <c r="AN73" s="8"/>
      <c r="AO73" s="18" t="s">
        <v>30</v>
      </c>
      <c r="AP73" s="8">
        <f>AVERAGE(28.14,28.05,29.34)</f>
        <v>28.51</v>
      </c>
      <c r="AQ73" s="8">
        <f t="shared" si="39"/>
        <v>1.2761287655382176</v>
      </c>
      <c r="AR73" s="8">
        <f>(AQ73-$K$2)^2</f>
        <v>5.1134218603838183E-2</v>
      </c>
    </row>
    <row r="74" spans="1:46" x14ac:dyDescent="0.3">
      <c r="A74" s="13" t="s">
        <v>31</v>
      </c>
      <c r="B74" s="8">
        <f>AVERAGE(28.09,26.97,27.5)</f>
        <v>27.52</v>
      </c>
      <c r="C74" s="8">
        <f t="shared" si="32"/>
        <v>3.352118563657978</v>
      </c>
      <c r="D74" s="8">
        <f>(C74-$L$2)^2</f>
        <v>8.5973192713477236</v>
      </c>
      <c r="F74" s="13" t="s">
        <v>31</v>
      </c>
      <c r="G74" s="8">
        <f>AVERAGE(29.41,28.33,28.71)</f>
        <v>28.816666666666663</v>
      </c>
      <c r="H74" s="8">
        <f t="shared" si="33"/>
        <v>1.5557740925447696</v>
      </c>
      <c r="I74" s="8">
        <f>(H74-$L$2)^2</f>
        <v>1.289982789295895</v>
      </c>
      <c r="K74" s="13" t="s">
        <v>31</v>
      </c>
      <c r="L74" s="8">
        <f>AVERAGE(30.16,29.07,29.44)</f>
        <v>29.556666666666668</v>
      </c>
      <c r="M74" s="8">
        <f t="shared" si="34"/>
        <v>1.5212934292341487</v>
      </c>
      <c r="N74" s="8">
        <f>(M74-$L$2)^2</f>
        <v>1.212847217274311</v>
      </c>
      <c r="Q74" s="13" t="s">
        <v>31</v>
      </c>
      <c r="R74" s="8">
        <f>AVERAGE(30.55,29.46,29.84)</f>
        <v>29.950000000000003</v>
      </c>
      <c r="S74" s="8">
        <f t="shared" si="35"/>
        <v>1.5282587277201856</v>
      </c>
      <c r="T74" s="8">
        <f>(S74-$L$2)^2</f>
        <v>1.2282374075679645</v>
      </c>
      <c r="W74" s="13" t="s">
        <v>31</v>
      </c>
      <c r="X74" s="8">
        <f>AVERAGE(26.86,26.09,26.65)</f>
        <v>26.533333333333331</v>
      </c>
      <c r="Y74" s="8">
        <f t="shared" si="36"/>
        <v>2.0225130795522723</v>
      </c>
      <c r="Z74" s="8">
        <f>(Y74-$L$2)^2</f>
        <v>2.5680481701361075</v>
      </c>
      <c r="AA74" s="8"/>
      <c r="AB74" s="8"/>
      <c r="AC74" s="19" t="s">
        <v>31</v>
      </c>
      <c r="AD74" s="8">
        <f>AVERAGE(28.32,27.53,28.13)</f>
        <v>27.993333333333336</v>
      </c>
      <c r="AE74" s="8">
        <f t="shared" si="37"/>
        <v>1.6694006726965043</v>
      </c>
      <c r="AF74" s="8">
        <f>(AE74-$L$2)^2</f>
        <v>1.5610020409344776</v>
      </c>
      <c r="AG74" s="8"/>
      <c r="AH74" s="8"/>
      <c r="AI74" s="19" t="s">
        <v>31</v>
      </c>
      <c r="AJ74" s="8">
        <f>AVERAGE(28.63,27.82,28.44)</f>
        <v>28.296666666666667</v>
      </c>
      <c r="AK74" s="8">
        <f t="shared" si="38"/>
        <v>1.6908423769224719</v>
      </c>
      <c r="AL74" s="8">
        <f>(AK74-$L$2)^2</f>
        <v>1.6150403469819583</v>
      </c>
      <c r="AM74" s="8"/>
      <c r="AN74" s="8"/>
      <c r="AO74" s="19" t="s">
        <v>31</v>
      </c>
      <c r="AP74" s="8">
        <f>AVERAGE(28.43,27.62,28.24)</f>
        <v>28.096666666666664</v>
      </c>
      <c r="AQ74" s="8">
        <f t="shared" si="39"/>
        <v>1.6922231265136247</v>
      </c>
      <c r="AR74" s="8">
        <f>(AQ74-$L$2)^2</f>
        <v>1.6185516836361025</v>
      </c>
    </row>
    <row r="75" spans="1:46" x14ac:dyDescent="0.3">
      <c r="B75" s="8"/>
      <c r="C75" s="8"/>
      <c r="D75" s="8"/>
      <c r="G75" s="8"/>
      <c r="H75" s="8"/>
      <c r="I75" s="8"/>
      <c r="L75" s="8"/>
      <c r="M75" s="8"/>
      <c r="N75" s="8"/>
      <c r="R75" s="8"/>
      <c r="S75" s="8"/>
      <c r="T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</row>
    <row r="76" spans="1:46" x14ac:dyDescent="0.3">
      <c r="A76" s="1" t="s">
        <v>32</v>
      </c>
      <c r="B76" s="8">
        <v>18.120958158150795</v>
      </c>
      <c r="C76" s="21" t="s">
        <v>33</v>
      </c>
      <c r="D76" s="21" t="s">
        <v>34</v>
      </c>
      <c r="F76" s="1" t="s">
        <v>32</v>
      </c>
      <c r="G76" s="8">
        <v>32.29357774208102</v>
      </c>
      <c r="H76" s="21" t="s">
        <v>33</v>
      </c>
      <c r="I76" s="21" t="s">
        <v>34</v>
      </c>
      <c r="K76" s="1" t="s">
        <v>32</v>
      </c>
      <c r="L76" s="8">
        <v>32.773353482451135</v>
      </c>
      <c r="M76" s="21" t="s">
        <v>33</v>
      </c>
      <c r="N76" s="21" t="s">
        <v>34</v>
      </c>
      <c r="Q76" s="1" t="s">
        <v>32</v>
      </c>
      <c r="R76" s="8">
        <v>33.133172884957247</v>
      </c>
      <c r="S76" s="21" t="s">
        <v>33</v>
      </c>
      <c r="T76" s="21" t="s">
        <v>34</v>
      </c>
      <c r="W76" s="1" t="s">
        <v>32</v>
      </c>
      <c r="X76" s="8">
        <v>29.211655926263219</v>
      </c>
      <c r="Y76" s="21" t="s">
        <v>33</v>
      </c>
      <c r="Z76" s="21" t="s">
        <v>34</v>
      </c>
      <c r="AA76" s="8"/>
      <c r="AB76" s="8"/>
      <c r="AC76" s="21" t="s">
        <v>32</v>
      </c>
      <c r="AD76" s="8">
        <v>30.067669049755818</v>
      </c>
      <c r="AE76" s="21" t="s">
        <v>33</v>
      </c>
      <c r="AF76" s="21" t="s">
        <v>34</v>
      </c>
      <c r="AG76" s="8"/>
      <c r="AH76" s="8"/>
      <c r="AI76" s="21" t="s">
        <v>32</v>
      </c>
      <c r="AJ76" s="8">
        <v>30.235952098182654</v>
      </c>
      <c r="AK76" s="21" t="s">
        <v>33</v>
      </c>
      <c r="AL76" s="21" t="s">
        <v>34</v>
      </c>
      <c r="AM76" s="8"/>
      <c r="AN76" s="8"/>
      <c r="AO76" s="21" t="s">
        <v>32</v>
      </c>
      <c r="AP76" s="8">
        <v>29.976572873785148</v>
      </c>
      <c r="AQ76" s="21" t="s">
        <v>33</v>
      </c>
      <c r="AR76" s="21" t="s">
        <v>34</v>
      </c>
    </row>
    <row r="77" spans="1:46" x14ac:dyDescent="0.3">
      <c r="A77" s="1" t="s">
        <v>35</v>
      </c>
      <c r="B77" s="8">
        <v>-0.53665841549755877</v>
      </c>
      <c r="C77" s="8"/>
      <c r="D77" s="8">
        <f>SQRT(SUM(D67:D74)/COUNT(D67:D74))</f>
        <v>2.8566504920021187</v>
      </c>
      <c r="F77" s="1" t="s">
        <v>35</v>
      </c>
      <c r="G77" s="8">
        <v>-1.0666675644720505</v>
      </c>
      <c r="H77" s="8"/>
      <c r="I77" s="8">
        <f>SQRT(SUM(I67:I74)/COUNT(I67:I74))</f>
        <v>1.5061928375984746</v>
      </c>
      <c r="K77" s="1" t="s">
        <v>35</v>
      </c>
      <c r="L77" s="8">
        <v>-1.0573607777111871</v>
      </c>
      <c r="M77" s="8"/>
      <c r="N77" s="8">
        <f>SQRT(SUM(N67:N74)/COUNT(N67:N74))</f>
        <v>1.4205283011254495</v>
      </c>
      <c r="Q77" s="1" t="s">
        <v>35</v>
      </c>
      <c r="R77" s="8">
        <v>-1.055255898405244</v>
      </c>
      <c r="S77" s="8"/>
      <c r="T77" s="8">
        <f>SQRT(SUM(T67:T74)/COUNT(T67:T74))</f>
        <v>1.4168348960907906</v>
      </c>
      <c r="W77" s="1" t="s">
        <v>35</v>
      </c>
      <c r="X77" s="8">
        <v>-1.0247164389463925</v>
      </c>
      <c r="Y77" s="8"/>
      <c r="Z77" s="8">
        <f>SQRT(SUM(Z67:Z74)/COUNT(Z67:Z74))</f>
        <v>1.7583591054909773</v>
      </c>
      <c r="AA77" s="8"/>
      <c r="AB77" s="8"/>
      <c r="AC77" s="21" t="s">
        <v>35</v>
      </c>
      <c r="AD77" s="8">
        <v>-1.0144654099925927</v>
      </c>
      <c r="AE77" s="8"/>
      <c r="AF77" s="8">
        <f>SQRT(SUM(AF67:AF74)/COUNT(AF67:AF74))</f>
        <v>1.1878883582603552</v>
      </c>
      <c r="AG77" s="8"/>
      <c r="AH77" s="8"/>
      <c r="AI77" s="21" t="s">
        <v>35</v>
      </c>
      <c r="AJ77" s="8">
        <v>-1.008779940673584</v>
      </c>
      <c r="AK77" s="8"/>
      <c r="AL77" s="8">
        <f>SQRT(SUM(AL67:AL74)/COUNT(AL67:AL74))</f>
        <v>1.2136402422575048</v>
      </c>
      <c r="AM77" s="8"/>
      <c r="AN77" s="8"/>
      <c r="AO77" s="21" t="s">
        <v>35</v>
      </c>
      <c r="AP77" s="8">
        <v>-1.0066799055856517</v>
      </c>
      <c r="AQ77" s="8"/>
      <c r="AR77" s="8">
        <f>SQRT(SUM(AR67:AR74)/COUNT(AR67:AR74))</f>
        <v>1.2130716369639669</v>
      </c>
    </row>
    <row r="79" spans="1:46" x14ac:dyDescent="0.3">
      <c r="A79" s="1" t="s">
        <v>11</v>
      </c>
      <c r="B79" s="5" t="s">
        <v>49</v>
      </c>
      <c r="C79" s="7" t="s">
        <v>37</v>
      </c>
      <c r="F79" s="1" t="s">
        <v>11</v>
      </c>
      <c r="G79" s="5" t="s">
        <v>49</v>
      </c>
      <c r="H79" s="7" t="s">
        <v>14</v>
      </c>
      <c r="K79" s="1" t="s">
        <v>11</v>
      </c>
      <c r="L79" s="5" t="s">
        <v>49</v>
      </c>
      <c r="M79" s="7" t="s">
        <v>15</v>
      </c>
      <c r="Q79" s="1" t="s">
        <v>11</v>
      </c>
      <c r="R79" s="5" t="s">
        <v>49</v>
      </c>
      <c r="S79" s="7" t="s">
        <v>16</v>
      </c>
      <c r="W79" s="1" t="s">
        <v>11</v>
      </c>
      <c r="X79" s="5" t="s">
        <v>49</v>
      </c>
      <c r="Y79" s="7" t="s">
        <v>17</v>
      </c>
      <c r="AC79" s="1" t="s">
        <v>11</v>
      </c>
      <c r="AD79" s="5" t="s">
        <v>49</v>
      </c>
      <c r="AE79" s="7" t="s">
        <v>18</v>
      </c>
      <c r="AI79" s="1" t="s">
        <v>11</v>
      </c>
      <c r="AJ79" s="5" t="s">
        <v>49</v>
      </c>
      <c r="AK79" s="7" t="s">
        <v>19</v>
      </c>
      <c r="AO79" s="1" t="s">
        <v>11</v>
      </c>
      <c r="AP79" s="5" t="s">
        <v>49</v>
      </c>
      <c r="AQ79" s="7" t="s">
        <v>20</v>
      </c>
    </row>
    <row r="80" spans="1:46" x14ac:dyDescent="0.3">
      <c r="A80" s="1" t="s">
        <v>21</v>
      </c>
      <c r="B80" s="1" t="s">
        <v>25</v>
      </c>
      <c r="C80" s="1" t="s">
        <v>26</v>
      </c>
      <c r="D80" s="1" t="s">
        <v>24</v>
      </c>
      <c r="F80" s="1" t="s">
        <v>21</v>
      </c>
      <c r="G80" s="1" t="s">
        <v>25</v>
      </c>
      <c r="H80" s="1" t="s">
        <v>26</v>
      </c>
      <c r="I80" s="1" t="s">
        <v>24</v>
      </c>
      <c r="K80" s="1" t="s">
        <v>21</v>
      </c>
      <c r="L80" s="1" t="s">
        <v>25</v>
      </c>
      <c r="M80" s="1" t="s">
        <v>26</v>
      </c>
      <c r="N80" s="1" t="s">
        <v>24</v>
      </c>
      <c r="Q80" s="1" t="s">
        <v>21</v>
      </c>
      <c r="R80" s="1" t="s">
        <v>25</v>
      </c>
      <c r="S80" s="1" t="s">
        <v>26</v>
      </c>
      <c r="T80" s="1" t="s">
        <v>24</v>
      </c>
      <c r="W80" s="1" t="s">
        <v>21</v>
      </c>
      <c r="X80" s="1" t="s">
        <v>25</v>
      </c>
      <c r="Y80" s="1" t="s">
        <v>26</v>
      </c>
      <c r="Z80" s="1" t="s">
        <v>24</v>
      </c>
      <c r="AA80" s="1"/>
      <c r="AB80" s="1"/>
      <c r="AC80" s="1" t="s">
        <v>21</v>
      </c>
      <c r="AD80" s="1" t="s">
        <v>25</v>
      </c>
      <c r="AE80" s="1" t="s">
        <v>26</v>
      </c>
      <c r="AF80" s="1" t="s">
        <v>24</v>
      </c>
      <c r="AG80" s="1"/>
      <c r="AH80" s="1"/>
      <c r="AI80" s="1" t="s">
        <v>21</v>
      </c>
      <c r="AJ80" s="1" t="s">
        <v>25</v>
      </c>
      <c r="AK80" s="1" t="s">
        <v>26</v>
      </c>
      <c r="AL80" s="1" t="s">
        <v>24</v>
      </c>
      <c r="AM80" s="1"/>
      <c r="AN80" s="1"/>
      <c r="AO80" s="1" t="s">
        <v>21</v>
      </c>
      <c r="AP80" s="1" t="s">
        <v>25</v>
      </c>
      <c r="AQ80" s="1" t="s">
        <v>26</v>
      </c>
      <c r="AR80" s="1" t="s">
        <v>24</v>
      </c>
      <c r="AS80" s="1"/>
      <c r="AT80" s="1"/>
    </row>
    <row r="81" spans="1:46" x14ac:dyDescent="0.3">
      <c r="B81" s="1" t="s">
        <v>27</v>
      </c>
      <c r="C81" s="1" t="s">
        <v>27</v>
      </c>
      <c r="D81" s="1" t="s">
        <v>28</v>
      </c>
      <c r="G81" s="1" t="s">
        <v>27</v>
      </c>
      <c r="H81" s="1" t="s">
        <v>27</v>
      </c>
      <c r="I81" s="1" t="s">
        <v>28</v>
      </c>
      <c r="L81" s="1" t="s">
        <v>27</v>
      </c>
      <c r="M81" s="1" t="s">
        <v>27</v>
      </c>
      <c r="N81" s="1" t="s">
        <v>28</v>
      </c>
      <c r="R81" s="1" t="s">
        <v>27</v>
      </c>
      <c r="S81" s="1" t="s">
        <v>27</v>
      </c>
      <c r="T81" s="1" t="s">
        <v>28</v>
      </c>
      <c r="W81" s="1"/>
      <c r="X81" s="1" t="s">
        <v>27</v>
      </c>
      <c r="Y81" s="1" t="s">
        <v>27</v>
      </c>
      <c r="Z81" s="1" t="s">
        <v>28</v>
      </c>
      <c r="AA81" s="1"/>
      <c r="AB81" s="1"/>
      <c r="AC81" s="1"/>
      <c r="AD81" s="1" t="s">
        <v>27</v>
      </c>
      <c r="AE81" s="1" t="s">
        <v>27</v>
      </c>
      <c r="AF81" s="1" t="s">
        <v>28</v>
      </c>
      <c r="AG81" s="1"/>
      <c r="AH81" s="1"/>
      <c r="AI81" s="1"/>
      <c r="AJ81" s="1" t="s">
        <v>27</v>
      </c>
      <c r="AK81" s="1" t="s">
        <v>27</v>
      </c>
      <c r="AL81" s="1" t="s">
        <v>28</v>
      </c>
      <c r="AM81" s="1"/>
      <c r="AN81" s="1"/>
      <c r="AO81" s="1"/>
      <c r="AP81" s="1" t="s">
        <v>27</v>
      </c>
      <c r="AQ81" s="1" t="s">
        <v>27</v>
      </c>
      <c r="AR81" s="1" t="s">
        <v>28</v>
      </c>
      <c r="AS81" s="1"/>
      <c r="AT81" s="1"/>
    </row>
    <row r="82" spans="1:46" x14ac:dyDescent="0.3">
      <c r="A82">
        <v>1</v>
      </c>
      <c r="B82">
        <v>24.23</v>
      </c>
      <c r="C82" s="8">
        <f>($B$92)*(B82)+$B$91</f>
        <v>4.9050971435214699</v>
      </c>
      <c r="D82" s="8">
        <f>(C82-$E$2)^2</f>
        <v>25.856237059823517</v>
      </c>
      <c r="E82" s="8"/>
      <c r="F82" s="38">
        <v>1</v>
      </c>
      <c r="G82">
        <v>20.64</v>
      </c>
      <c r="H82" s="8">
        <f>($G$92)*(G82)+$G$91</f>
        <v>9.1009299500324801</v>
      </c>
      <c r="I82" s="8">
        <f>(H82-$E$2)^2</f>
        <v>0.79044555374924874</v>
      </c>
      <c r="J82" s="8"/>
      <c r="K82" s="38">
        <v>1</v>
      </c>
      <c r="L82" s="8">
        <v>20.76</v>
      </c>
      <c r="M82" s="8">
        <f>($L$92)*(L82)+$L$91</f>
        <v>9.4252381664126652</v>
      </c>
      <c r="N82" s="8">
        <f>(M82-$E$2)^2</f>
        <v>0.31895592867692868</v>
      </c>
      <c r="O82" s="8"/>
      <c r="P82" s="8"/>
      <c r="Q82" s="38">
        <v>1</v>
      </c>
      <c r="R82" s="8">
        <v>20.8</v>
      </c>
      <c r="S82" s="8">
        <f>($R$92)*(R82)+$R$91</f>
        <v>9.4367571475815808</v>
      </c>
      <c r="T82" s="8">
        <f>(S82-$E$2)^2</f>
        <v>0.30607765375206902</v>
      </c>
      <c r="W82">
        <v>1</v>
      </c>
      <c r="X82" s="8">
        <v>24.08</v>
      </c>
      <c r="Y82" s="8">
        <f>($X$92)*(X82)+$X$91</f>
        <v>4.9594052057376175</v>
      </c>
      <c r="Z82" s="8">
        <f>(Y82-$E$2)^2</f>
        <v>25.306883984059784</v>
      </c>
      <c r="AA82" s="8"/>
      <c r="AB82" s="8"/>
      <c r="AC82" s="38">
        <v>1</v>
      </c>
      <c r="AD82">
        <v>20.69</v>
      </c>
      <c r="AE82" s="8">
        <f>($AD$92)*(AD82)+$AD$91</f>
        <v>9.1437768909991881</v>
      </c>
      <c r="AF82" s="8">
        <f>(AE82-$E$2)^2</f>
        <v>0.71609355020700027</v>
      </c>
      <c r="AG82" s="8"/>
      <c r="AH82" s="8"/>
      <c r="AI82" s="38">
        <v>1</v>
      </c>
      <c r="AJ82">
        <v>20.25</v>
      </c>
      <c r="AK82" s="8">
        <f>($AJ$92)*(AJ82)+$AJ$91</f>
        <v>9.4523623024786971</v>
      </c>
      <c r="AL82" s="8">
        <f>(AK82-$E$2)^2</f>
        <v>0.28905429379600817</v>
      </c>
      <c r="AM82" s="8"/>
      <c r="AN82" s="8"/>
      <c r="AO82" s="38">
        <v>1</v>
      </c>
      <c r="AP82">
        <v>20.420000000000002</v>
      </c>
      <c r="AQ82" s="8">
        <f>($AP$92)*(AP82)+$AP$91</f>
        <v>9.4578448995957061</v>
      </c>
      <c r="AR82" s="8">
        <f>(AQ82-$E$2)^2</f>
        <v>0.28318905088630436</v>
      </c>
    </row>
    <row r="83" spans="1:46" x14ac:dyDescent="0.3">
      <c r="A83">
        <v>2</v>
      </c>
      <c r="B83">
        <v>21.78</v>
      </c>
      <c r="C83" s="8">
        <f t="shared" ref="C83:C89" si="40">($B$92)*(B83)+$B$91</f>
        <v>7.2461269372179302</v>
      </c>
      <c r="D83" s="8">
        <f>(C83-$F$2)^2</f>
        <v>2.7598159269410106E-2</v>
      </c>
      <c r="E83" s="8"/>
      <c r="F83" s="38">
        <v>2</v>
      </c>
      <c r="G83">
        <v>23.33</v>
      </c>
      <c r="H83" s="8">
        <f t="shared" ref="H83:H89" si="41">($G$92)*(G83)+$G$91</f>
        <v>6.6191704391541819</v>
      </c>
      <c r="I83" s="8">
        <f>(H83-$F$2)^2</f>
        <v>0.21236388414934962</v>
      </c>
      <c r="J83" s="8"/>
      <c r="K83" s="38">
        <v>2</v>
      </c>
      <c r="L83" s="8">
        <v>24.14</v>
      </c>
      <c r="M83" s="8">
        <f t="shared" ref="M83:M89" si="42">($L$92)*(L83)+$L$91</f>
        <v>6.4510330508521214</v>
      </c>
      <c r="N83" s="8">
        <f>(M83-$F$2)^2</f>
        <v>0.39559942312039015</v>
      </c>
      <c r="O83" s="8"/>
      <c r="P83" s="8"/>
      <c r="Q83" s="38">
        <v>2</v>
      </c>
      <c r="R83" s="8">
        <v>24.21</v>
      </c>
      <c r="S83" s="8">
        <f t="shared" ref="S83:S89" si="43">($R$92)*(R83)+$R$91</f>
        <v>6.4438597475008486</v>
      </c>
      <c r="T83" s="8">
        <f>(S83-$F$2)^2</f>
        <v>0.40467442084968425</v>
      </c>
      <c r="W83">
        <v>2</v>
      </c>
      <c r="X83" s="8">
        <v>21.68</v>
      </c>
      <c r="Y83" s="8">
        <f t="shared" ref="Y83:Y89" si="44">($X$92)*(X83)+$X$91</f>
        <v>7.2847049456172677</v>
      </c>
      <c r="Z83" s="8">
        <f>(Y83-$F$2)^2</f>
        <v>4.1904114760168483E-2</v>
      </c>
      <c r="AA83" s="8"/>
      <c r="AB83" s="8"/>
      <c r="AC83" s="38">
        <v>2</v>
      </c>
      <c r="AD83">
        <v>23.42</v>
      </c>
      <c r="AE83" s="8">
        <f t="shared" ref="AE83:AE89" si="45">($AD$92)*(AD83)+$AD$91</f>
        <v>6.6187091269784979</v>
      </c>
      <c r="AF83" s="8">
        <f>(AE83-$F$2)^2</f>
        <v>0.21278926953293964</v>
      </c>
      <c r="AG83" s="8"/>
      <c r="AH83" s="8"/>
      <c r="AI83" s="38">
        <v>2</v>
      </c>
      <c r="AJ83" s="8">
        <v>23.64</v>
      </c>
      <c r="AK83" s="8">
        <f t="shared" ref="AK83:AK89" si="46">($AJ$92)*(AJ83)+$AJ$91</f>
        <v>6.4576984007625846</v>
      </c>
      <c r="AL83" s="8">
        <f>(AK83-$F$2)^2</f>
        <v>0.38725928041344482</v>
      </c>
      <c r="AM83" s="8"/>
      <c r="AN83" s="8"/>
      <c r="AO83" s="38">
        <v>2</v>
      </c>
      <c r="AP83">
        <v>23.83</v>
      </c>
      <c r="AQ83" s="8">
        <f t="shared" ref="AQ83:AQ89" si="47">($AP$92)*(AP83)+$AP$91</f>
        <v>6.4518417591749682</v>
      </c>
      <c r="AR83" s="8">
        <f>(AQ83-$F$2)^2</f>
        <v>0.39458277551639881</v>
      </c>
    </row>
    <row r="84" spans="1:46" x14ac:dyDescent="0.3">
      <c r="A84">
        <v>3</v>
      </c>
      <c r="B84">
        <v>22.27</v>
      </c>
      <c r="C84" s="8">
        <f t="shared" si="40"/>
        <v>6.7779209784786403</v>
      </c>
      <c r="D84" s="8">
        <f>(C84-$G$2)^2</f>
        <v>1.8986662229315325</v>
      </c>
      <c r="E84" s="8"/>
      <c r="F84" s="38">
        <v>3</v>
      </c>
      <c r="G84">
        <v>23.63</v>
      </c>
      <c r="H84" s="8">
        <f t="shared" si="41"/>
        <v>6.3423942855246302</v>
      </c>
      <c r="I84" s="8">
        <f>(H84-$G$2)^2</f>
        <v>0.88810698938947763</v>
      </c>
      <c r="J84" s="8"/>
      <c r="K84" s="38">
        <v>3</v>
      </c>
      <c r="L84" s="8">
        <v>24.38</v>
      </c>
      <c r="M84" s="8">
        <f t="shared" si="42"/>
        <v>6.2398468888004857</v>
      </c>
      <c r="N84" s="8">
        <f>(M84-$G$2)^2</f>
        <v>0.70534279662785471</v>
      </c>
      <c r="O84" s="8"/>
      <c r="P84" s="8"/>
      <c r="Q84" s="38">
        <v>3</v>
      </c>
      <c r="R84" s="8">
        <v>24.45</v>
      </c>
      <c r="S84" s="8">
        <f t="shared" si="43"/>
        <v>6.2332159422165745</v>
      </c>
      <c r="T84" s="8">
        <f>(S84-$G$2)^2</f>
        <v>0.69424880636385344</v>
      </c>
      <c r="W84">
        <v>3</v>
      </c>
      <c r="X84" s="8">
        <v>22.3</v>
      </c>
      <c r="Y84" s="8">
        <f t="shared" si="44"/>
        <v>6.6840025128150202</v>
      </c>
      <c r="Z84" s="8">
        <f>(Y84-$G$2)^2</f>
        <v>1.6486624529152853</v>
      </c>
      <c r="AA84" s="8"/>
      <c r="AB84" s="8"/>
      <c r="AC84" s="38">
        <v>3</v>
      </c>
      <c r="AD84">
        <v>23.78</v>
      </c>
      <c r="AE84" s="8">
        <f t="shared" si="45"/>
        <v>6.2857331580966473</v>
      </c>
      <c r="AF84" s="8">
        <f>(AE84-$G$2)^2</f>
        <v>0.78452322735185986</v>
      </c>
      <c r="AG84" s="8"/>
      <c r="AH84" s="8"/>
      <c r="AI84" s="38">
        <v>3</v>
      </c>
      <c r="AJ84" s="8">
        <v>23.94</v>
      </c>
      <c r="AK84" s="8">
        <f t="shared" si="46"/>
        <v>6.1926838961859367</v>
      </c>
      <c r="AL84" s="8">
        <f>(AK84-$G$2)^2</f>
        <v>0.6283477592725164</v>
      </c>
      <c r="AM84" s="8"/>
      <c r="AN84" s="8"/>
      <c r="AO84" s="38">
        <v>3</v>
      </c>
      <c r="AP84">
        <v>24.13</v>
      </c>
      <c r="AQ84" s="8">
        <f t="shared" si="47"/>
        <v>6.1873840048857538</v>
      </c>
      <c r="AR84" s="8">
        <f>(AQ84-$G$2)^2</f>
        <v>0.61997357114992824</v>
      </c>
    </row>
    <row r="85" spans="1:46" x14ac:dyDescent="0.3">
      <c r="A85">
        <v>4</v>
      </c>
      <c r="B85">
        <v>22.18</v>
      </c>
      <c r="C85" s="8">
        <f t="shared" si="40"/>
        <v>6.8639179913083055</v>
      </c>
      <c r="D85" s="8">
        <f>(C85-$H$2)^2</f>
        <v>0.45416545900902078</v>
      </c>
      <c r="E85" s="8"/>
      <c r="F85" s="38">
        <v>4</v>
      </c>
      <c r="G85">
        <v>23.53</v>
      </c>
      <c r="H85" s="8">
        <f t="shared" si="41"/>
        <v>6.4346530034011451</v>
      </c>
      <c r="I85" s="8">
        <f>(H85-$H$2)^2</f>
        <v>5.9855092073200528E-2</v>
      </c>
      <c r="J85" s="8"/>
      <c r="K85" s="38">
        <v>4</v>
      </c>
      <c r="L85" s="8">
        <v>24.3</v>
      </c>
      <c r="M85" s="8">
        <f t="shared" si="42"/>
        <v>6.3102422761510297</v>
      </c>
      <c r="N85" s="8">
        <f>(M85-$H$2)^2</f>
        <v>1.4458204973980399E-2</v>
      </c>
      <c r="O85" s="8"/>
      <c r="P85" s="8"/>
      <c r="Q85" s="38">
        <v>4</v>
      </c>
      <c r="R85" s="8">
        <v>24.37</v>
      </c>
      <c r="S85" s="8">
        <f t="shared" si="43"/>
        <v>6.3034305439779992</v>
      </c>
      <c r="T85" s="8">
        <f>(S85-$H$2)^2</f>
        <v>1.2866488307144716E-2</v>
      </c>
      <c r="W85">
        <v>4</v>
      </c>
      <c r="X85" s="8">
        <v>22.03</v>
      </c>
      <c r="Y85" s="8">
        <f t="shared" si="44"/>
        <v>6.9455987335514813</v>
      </c>
      <c r="Z85" s="8">
        <f>(Y85-$H$2)^2</f>
        <v>0.57092944614460184</v>
      </c>
      <c r="AA85" s="8"/>
      <c r="AB85" s="8"/>
      <c r="AC85" s="38">
        <v>4</v>
      </c>
      <c r="AD85">
        <v>23.61</v>
      </c>
      <c r="AE85" s="8">
        <f t="shared" si="45"/>
        <v>6.4429718100686344</v>
      </c>
      <c r="AF85" s="8">
        <f>(AE85-$H$2)^2</f>
        <v>6.3994736689401033E-2</v>
      </c>
      <c r="AG85" s="8"/>
      <c r="AH85" s="8"/>
      <c r="AI85" s="38">
        <v>4</v>
      </c>
      <c r="AJ85" s="8">
        <v>23.8</v>
      </c>
      <c r="AK85" s="8">
        <f t="shared" si="46"/>
        <v>6.3163573316550377</v>
      </c>
      <c r="AL85" s="8">
        <f>(AK85-$H$2)^2</f>
        <v>1.596617526298108E-2</v>
      </c>
      <c r="AM85" s="8"/>
      <c r="AN85" s="8"/>
      <c r="AO85" s="38">
        <v>4</v>
      </c>
      <c r="AP85">
        <v>23.98</v>
      </c>
      <c r="AQ85" s="8">
        <f t="shared" si="47"/>
        <v>6.3196128820303592</v>
      </c>
      <c r="AR85" s="8">
        <f>(AQ85-$H$2)^2</f>
        <v>1.6799499188215709E-2</v>
      </c>
    </row>
    <row r="86" spans="1:46" x14ac:dyDescent="0.3">
      <c r="A86">
        <v>5</v>
      </c>
      <c r="B86">
        <v>25.19</v>
      </c>
      <c r="C86" s="8">
        <f t="shared" si="40"/>
        <v>3.9877956733383684</v>
      </c>
      <c r="D86" s="8">
        <f>(C86-$I$2)^2</f>
        <v>0.36941558052884071</v>
      </c>
      <c r="E86" s="8"/>
      <c r="F86" s="38">
        <v>5</v>
      </c>
      <c r="G86">
        <v>27.07</v>
      </c>
      <c r="H86" s="8">
        <f t="shared" si="41"/>
        <v>3.1686943905724547</v>
      </c>
      <c r="I86" s="8">
        <f>(H86-$I$2)^2</f>
        <v>4.4650060575546269E-2</v>
      </c>
      <c r="J86" s="8"/>
      <c r="K86" s="38">
        <v>5</v>
      </c>
      <c r="L86" s="8">
        <v>27.95</v>
      </c>
      <c r="M86" s="8">
        <f t="shared" si="42"/>
        <v>3.0984527282823962</v>
      </c>
      <c r="N86" s="8">
        <f>(M86-$I$2)^2</f>
        <v>7.9268866211626196E-2</v>
      </c>
      <c r="O86" s="8"/>
      <c r="P86" s="8"/>
      <c r="Q86" s="38">
        <v>5</v>
      </c>
      <c r="R86" s="8">
        <v>28.02</v>
      </c>
      <c r="S86" s="8">
        <f t="shared" si="43"/>
        <v>3.0998893386129964</v>
      </c>
      <c r="T86" s="8">
        <f>(S86-$I$2)^2</f>
        <v>7.8461982622664517E-2</v>
      </c>
      <c r="W86">
        <v>5</v>
      </c>
      <c r="X86" s="8">
        <v>25</v>
      </c>
      <c r="Y86" s="8">
        <f t="shared" si="44"/>
        <v>4.0680403054504168</v>
      </c>
      <c r="Z86" s="8">
        <f>(Y86-$I$2)^2</f>
        <v>0.47339946192430304</v>
      </c>
      <c r="AA86" s="8"/>
      <c r="AB86" s="8"/>
      <c r="AC86" s="38">
        <v>5</v>
      </c>
      <c r="AD86">
        <v>27.08</v>
      </c>
      <c r="AE86" s="8">
        <f t="shared" si="45"/>
        <v>3.2334534433463666</v>
      </c>
      <c r="AF86" s="8">
        <f>(AE86-$I$2)^2</f>
        <v>2.1475893267036542E-2</v>
      </c>
      <c r="AG86" s="8"/>
      <c r="AH86" s="8"/>
      <c r="AI86" s="38">
        <v>5</v>
      </c>
      <c r="AJ86" s="8">
        <v>27.37</v>
      </c>
      <c r="AK86" s="8">
        <f t="shared" si="46"/>
        <v>3.1626847271929357</v>
      </c>
      <c r="AL86" s="8">
        <f>(AK86-$I$2)^2</f>
        <v>4.7225927795208733E-2</v>
      </c>
      <c r="AM86" s="8"/>
      <c r="AN86" s="8"/>
      <c r="AO86" s="38">
        <v>5</v>
      </c>
      <c r="AP86">
        <v>27.57</v>
      </c>
      <c r="AQ86" s="8">
        <f t="shared" si="47"/>
        <v>3.1549350890360941</v>
      </c>
      <c r="AR86" s="8">
        <f>(AQ86-$I$2)^2</f>
        <v>5.0654214147190846E-2</v>
      </c>
    </row>
    <row r="87" spans="1:46" x14ac:dyDescent="0.3">
      <c r="A87" s="14" t="s">
        <v>29</v>
      </c>
      <c r="B87" s="8">
        <f>AVERAGE(27.41,27.82,27.14)</f>
        <v>27.456666666666667</v>
      </c>
      <c r="C87" s="8">
        <f t="shared" si="40"/>
        <v>1.8219449798504854</v>
      </c>
      <c r="D87" s="8">
        <f>(C87-$J$2)^2</f>
        <v>0.13834306803597804</v>
      </c>
      <c r="E87" s="8"/>
      <c r="F87" s="17" t="s">
        <v>29</v>
      </c>
      <c r="G87" s="8">
        <f>AVERAGE(29.14,29.56,28.98)</f>
        <v>29.22666666666667</v>
      </c>
      <c r="H87" s="8">
        <f t="shared" si="41"/>
        <v>1.1789813750355762</v>
      </c>
      <c r="I87" s="8">
        <f>(H87-$J$2)^2</f>
        <v>7.345109507760697E-2</v>
      </c>
      <c r="J87" s="8"/>
      <c r="K87" s="17" t="s">
        <v>29</v>
      </c>
      <c r="L87" s="8">
        <f>AVERAGE(29.99,30.41,29.81)</f>
        <v>30.069999999999997</v>
      </c>
      <c r="M87" s="8">
        <f t="shared" si="42"/>
        <v>1.2329749634929428</v>
      </c>
      <c r="N87" s="8">
        <f>(M87-$J$2)^2</f>
        <v>4.7099866470889498E-2</v>
      </c>
      <c r="O87" s="8"/>
      <c r="P87" s="8"/>
      <c r="Q87" s="17" t="s">
        <v>29</v>
      </c>
      <c r="R87" s="8">
        <f>AVERAGE(30.06,30.49,29.89)</f>
        <v>30.146666666666665</v>
      </c>
      <c r="S87" s="8">
        <f t="shared" si="43"/>
        <v>1.2333511751217898</v>
      </c>
      <c r="T87" s="8">
        <f>(S87-$J$2)^2</f>
        <v>4.6936713321109359E-2</v>
      </c>
      <c r="W87" s="14" t="s">
        <v>29</v>
      </c>
      <c r="X87" s="8">
        <f>AVERAGE(27.36,27.74,27.28)</f>
        <v>27.459999999999997</v>
      </c>
      <c r="Y87" s="8">
        <f t="shared" si="44"/>
        <v>1.6846080720737753</v>
      </c>
      <c r="Z87" s="8">
        <f>(Y87-$J$2)^2</f>
        <v>5.5040947482173752E-2</v>
      </c>
      <c r="AA87" s="8"/>
      <c r="AB87" s="8"/>
      <c r="AC87" s="17" t="s">
        <v>29</v>
      </c>
      <c r="AD87" s="8">
        <f>AVERAGE(29.26,29.65,29.2)</f>
        <v>29.37</v>
      </c>
      <c r="AE87" s="8">
        <f t="shared" si="45"/>
        <v>1.1153563079590469</v>
      </c>
      <c r="AF87" s="8">
        <f>(AE87-$J$2)^2</f>
        <v>0.1119864006228002</v>
      </c>
      <c r="AG87" s="8"/>
      <c r="AH87" s="8"/>
      <c r="AI87" s="17" t="s">
        <v>29</v>
      </c>
      <c r="AJ87" s="8">
        <f>AVERAGE(29.52,29.91,29.43)</f>
        <v>29.62</v>
      </c>
      <c r="AK87" s="8">
        <f t="shared" si="46"/>
        <v>1.1750759428680837</v>
      </c>
      <c r="AL87" s="8">
        <f>(AK87-$J$2)^2</f>
        <v>7.5583237189873156E-2</v>
      </c>
      <c r="AM87" s="8"/>
      <c r="AN87" s="8"/>
      <c r="AO87" s="17" t="s">
        <v>29</v>
      </c>
      <c r="AP87" s="8">
        <f>AVERAGE(29.71,30.1,29.63)</f>
        <v>29.813333333333333</v>
      </c>
      <c r="AQ87" s="8">
        <f t="shared" si="47"/>
        <v>1.1773787708511918</v>
      </c>
      <c r="AR87" s="8">
        <f>(AQ87-$J$2)^2</f>
        <v>7.4322334582606966E-2</v>
      </c>
    </row>
    <row r="88" spans="1:46" x14ac:dyDescent="0.3">
      <c r="A88" s="2" t="s">
        <v>30</v>
      </c>
      <c r="B88" s="8">
        <f>AVERAGE(28.16,28.45,29.9)</f>
        <v>28.836666666666662</v>
      </c>
      <c r="C88" s="8">
        <f t="shared" si="40"/>
        <v>0.50332411646228081</v>
      </c>
      <c r="D88" s="8">
        <f>(C88-$K$2)^2</f>
        <v>0.29885452164174597</v>
      </c>
      <c r="E88" s="8"/>
      <c r="F88" s="18" t="s">
        <v>30</v>
      </c>
      <c r="G88" s="8">
        <f>AVERAGE(30.09,30.4,31.64)</f>
        <v>30.709999999999997</v>
      </c>
      <c r="H88" s="8">
        <f t="shared" si="41"/>
        <v>-0.18952294013274695</v>
      </c>
      <c r="I88" s="8">
        <f>(H88-$K$2)^2</f>
        <v>1.5364171191153295</v>
      </c>
      <c r="J88" s="8"/>
      <c r="K88" s="18" t="s">
        <v>30</v>
      </c>
      <c r="L88" s="8">
        <f>AVERAGE(30.98,31.31,32.51)</f>
        <v>31.599999999999998</v>
      </c>
      <c r="M88" s="8">
        <f t="shared" si="42"/>
        <v>-0.11333681958624098</v>
      </c>
      <c r="N88" s="8">
        <f>(M88-$K$2)^2</f>
        <v>1.3533525558050303</v>
      </c>
      <c r="O88" s="8"/>
      <c r="P88" s="8"/>
      <c r="Q88" s="18" t="s">
        <v>30</v>
      </c>
      <c r="R88" s="8">
        <f>AVERAGE(31.06,31.39,32.59)</f>
        <v>31.680000000000003</v>
      </c>
      <c r="S88" s="8">
        <f t="shared" si="43"/>
        <v>-0.11242869197219107</v>
      </c>
      <c r="T88" s="8">
        <f>(S88-$K$2)^2</f>
        <v>1.3512404639201792</v>
      </c>
      <c r="W88" s="2" t="s">
        <v>30</v>
      </c>
      <c r="X88" s="8">
        <f>AVERAGE(27.92,28.28,29.77)</f>
        <v>28.656666666666666</v>
      </c>
      <c r="Y88" s="8">
        <f t="shared" si="44"/>
        <v>0.52518778510600228</v>
      </c>
      <c r="Z88" s="8">
        <f>(Y88-$K$2)^2</f>
        <v>0.27542786090194371</v>
      </c>
      <c r="AA88" s="8"/>
      <c r="AB88" s="8"/>
      <c r="AC88" s="18" t="s">
        <v>30</v>
      </c>
      <c r="AD88" s="8">
        <f>AVERAGE(30.09,30.45,31.71)</f>
        <v>30.75</v>
      </c>
      <c r="AE88" s="8">
        <f t="shared" si="45"/>
        <v>-0.16105157275470816</v>
      </c>
      <c r="AF88" s="8">
        <f>(AE88-$K$2)^2</f>
        <v>1.4666459118716524</v>
      </c>
      <c r="AG88" s="8"/>
      <c r="AH88" s="8"/>
      <c r="AI88" s="18" t="s">
        <v>30</v>
      </c>
      <c r="AJ88" s="8">
        <f>AVERAGE(30.39,30.77,32)</f>
        <v>31.053333333333331</v>
      </c>
      <c r="AK88" s="8">
        <f t="shared" si="46"/>
        <v>-9.110446788700699E-2</v>
      </c>
      <c r="AL88" s="8">
        <f>(AK88-$K$2)^2</f>
        <v>1.3021194066316895</v>
      </c>
      <c r="AM88" s="8"/>
      <c r="AN88" s="8"/>
      <c r="AO88" s="18" t="s">
        <v>30</v>
      </c>
      <c r="AP88" s="8">
        <f>AVERAGE(30.59,30.97,32.19)</f>
        <v>31.25</v>
      </c>
      <c r="AQ88" s="8">
        <f t="shared" si="47"/>
        <v>-8.9080030244936381E-2</v>
      </c>
      <c r="AR88" s="8">
        <f>(AQ88-$K$2)^2</f>
        <v>1.2975033153028053</v>
      </c>
    </row>
    <row r="89" spans="1:46" x14ac:dyDescent="0.3">
      <c r="A89" s="13" t="s">
        <v>31</v>
      </c>
      <c r="B89" s="8">
        <f>AVERAGE(26.38,26.46,26.29)</f>
        <v>26.376666666666665</v>
      </c>
      <c r="C89" s="8">
        <f t="shared" si="40"/>
        <v>2.8539091338064786</v>
      </c>
      <c r="D89" s="8">
        <f>(C89-$L$2)^2</f>
        <v>5.923913671626603</v>
      </c>
      <c r="E89" s="8"/>
      <c r="F89" s="19" t="s">
        <v>31</v>
      </c>
      <c r="G89" s="8">
        <f>AVERAGE(27.97,28.06,27.99)</f>
        <v>28.006666666666664</v>
      </c>
      <c r="H89" s="8">
        <f t="shared" si="41"/>
        <v>2.3045377331290844</v>
      </c>
      <c r="I89" s="8">
        <f>(H89-$L$2)^2</f>
        <v>3.5514824675873085</v>
      </c>
      <c r="J89" s="8"/>
      <c r="K89" s="19" t="s">
        <v>31</v>
      </c>
      <c r="L89" s="8">
        <f>AVERAGE(28.8,28.89,28.83)</f>
        <v>28.84</v>
      </c>
      <c r="M89" s="8">
        <f t="shared" si="42"/>
        <v>2.3153040440075756</v>
      </c>
      <c r="N89" s="8">
        <f>(M89-$L$2)^2</f>
        <v>3.5921774192314704</v>
      </c>
      <c r="O89" s="8"/>
      <c r="P89" s="8"/>
      <c r="Q89" s="19" t="s">
        <v>31</v>
      </c>
      <c r="R89" s="8">
        <f>AVERAGE(28.87,28.96,28.89)</f>
        <v>28.906666666666666</v>
      </c>
      <c r="S89" s="8">
        <f t="shared" si="43"/>
        <v>2.3216775024238707</v>
      </c>
      <c r="T89" s="8">
        <f>(S89-$L$2)^2</f>
        <v>3.6163773232250911</v>
      </c>
      <c r="W89" s="13" t="s">
        <v>31</v>
      </c>
      <c r="X89" s="8">
        <f>AVERAGE(26.28,26.43,26.19)</f>
        <v>26.3</v>
      </c>
      <c r="Y89" s="8">
        <f t="shared" si="44"/>
        <v>2.8085029463489377</v>
      </c>
      <c r="Z89" s="8">
        <f>(Y89-$L$2)^2</f>
        <v>5.7049463247175565</v>
      </c>
      <c r="AA89" s="8"/>
      <c r="AB89" s="8"/>
      <c r="AC89" s="19" t="s">
        <v>31</v>
      </c>
      <c r="AD89" s="8">
        <f>AVERAGE(28.07,28.18,28.08)</f>
        <v>28.11</v>
      </c>
      <c r="AE89" s="8">
        <f t="shared" si="45"/>
        <v>2.2807721990455185</v>
      </c>
      <c r="AF89" s="8">
        <f>(AE89-$L$2)^2</f>
        <v>3.4624731767406951</v>
      </c>
      <c r="AG89" s="8"/>
      <c r="AH89" s="8"/>
      <c r="AI89" s="19" t="s">
        <v>31</v>
      </c>
      <c r="AJ89" s="8">
        <f>AVERAGE(28.31,28.42,28.33)</f>
        <v>28.353333333333335</v>
      </c>
      <c r="AK89" s="8">
        <f t="shared" si="46"/>
        <v>2.2940260733028133</v>
      </c>
      <c r="AL89" s="8">
        <f>(AK89-$L$2)^2</f>
        <v>3.5119737234187616</v>
      </c>
      <c r="AM89" s="8"/>
      <c r="AN89" s="8"/>
      <c r="AO89" s="19" t="s">
        <v>31</v>
      </c>
      <c r="AP89" s="8">
        <f>AVERAGE(28.5,28.6,28.52)</f>
        <v>28.540000000000003</v>
      </c>
      <c r="AQ89" s="8">
        <f t="shared" si="47"/>
        <v>2.2998550168342966</v>
      </c>
      <c r="AR89" s="8">
        <f>(AQ89-$L$2)^2</f>
        <v>3.5338548843170741</v>
      </c>
    </row>
    <row r="90" spans="1:46" x14ac:dyDescent="0.3"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</row>
    <row r="91" spans="1:46" x14ac:dyDescent="0.3">
      <c r="A91" s="1" t="s">
        <v>32</v>
      </c>
      <c r="B91" s="8">
        <v>28.057404041997078</v>
      </c>
      <c r="C91" s="21" t="s">
        <v>33</v>
      </c>
      <c r="D91" s="21" t="s">
        <v>34</v>
      </c>
      <c r="E91" s="8"/>
      <c r="F91" s="21" t="s">
        <v>32</v>
      </c>
      <c r="G91" s="8">
        <v>28.143129319745523</v>
      </c>
      <c r="H91" s="21" t="s">
        <v>33</v>
      </c>
      <c r="I91" s="21" t="s">
        <v>34</v>
      </c>
      <c r="J91" s="8"/>
      <c r="K91" s="21" t="s">
        <v>32</v>
      </c>
      <c r="L91" s="8">
        <v>27.692841183879214</v>
      </c>
      <c r="M91" s="21" t="s">
        <v>33</v>
      </c>
      <c r="N91" s="21" t="s">
        <v>34</v>
      </c>
      <c r="O91" s="8"/>
      <c r="P91" s="8"/>
      <c r="Q91" s="21" t="s">
        <v>32</v>
      </c>
      <c r="R91" s="8">
        <v>27.692553605552018</v>
      </c>
      <c r="S91" s="21" t="s">
        <v>33</v>
      </c>
      <c r="T91" s="21" t="s">
        <v>34</v>
      </c>
      <c r="W91" s="1" t="s">
        <v>32</v>
      </c>
      <c r="X91" s="8">
        <v>28.289912595863445</v>
      </c>
      <c r="Y91" s="21" t="s">
        <v>33</v>
      </c>
      <c r="Z91" s="21" t="s">
        <v>34</v>
      </c>
      <c r="AA91" s="8"/>
      <c r="AB91" s="8"/>
      <c r="AC91" s="21" t="s">
        <v>32</v>
      </c>
      <c r="AD91" s="8">
        <v>28.280645769236575</v>
      </c>
      <c r="AE91" s="21" t="s">
        <v>33</v>
      </c>
      <c r="AF91" s="21" t="s">
        <v>34</v>
      </c>
      <c r="AG91" s="8"/>
      <c r="AH91" s="8"/>
      <c r="AI91" s="21" t="s">
        <v>32</v>
      </c>
      <c r="AJ91" s="8">
        <v>27.340841361402379</v>
      </c>
      <c r="AK91" s="21" t="s">
        <v>33</v>
      </c>
      <c r="AL91" s="21" t="s">
        <v>34</v>
      </c>
      <c r="AM91" s="8"/>
      <c r="AN91" s="8"/>
      <c r="AO91" s="21" t="s">
        <v>32</v>
      </c>
      <c r="AP91" s="8">
        <v>27.458602708214908</v>
      </c>
      <c r="AQ91" s="21" t="s">
        <v>33</v>
      </c>
      <c r="AR91" s="21" t="s">
        <v>34</v>
      </c>
    </row>
    <row r="92" spans="1:46" x14ac:dyDescent="0.3">
      <c r="A92" s="1" t="s">
        <v>35</v>
      </c>
      <c r="B92" s="8">
        <v>-0.95552236477406549</v>
      </c>
      <c r="C92" s="8"/>
      <c r="D92" s="8">
        <f>SQRT(SUM(D82:D89)/COUNT(D82:D89))</f>
        <v>2.0906695620920899</v>
      </c>
      <c r="E92" s="8"/>
      <c r="F92" s="21" t="s">
        <v>35</v>
      </c>
      <c r="G92" s="8">
        <v>-0.92258717876516683</v>
      </c>
      <c r="H92" s="8"/>
      <c r="I92" s="8">
        <f>SQRT(SUM(I82:I89)/COUNT(I82:I89))</f>
        <v>0.94583113329739443</v>
      </c>
      <c r="J92" s="8"/>
      <c r="K92" s="21" t="s">
        <v>35</v>
      </c>
      <c r="L92" s="8">
        <v>-0.87994234188181819</v>
      </c>
      <c r="M92" s="8"/>
      <c r="N92" s="8">
        <f>SQRT(SUM(N82:N89)/COUNT(N82:N89))</f>
        <v>0.90182142502813234</v>
      </c>
      <c r="O92" s="8"/>
      <c r="P92" s="8"/>
      <c r="Q92" s="21" t="s">
        <v>35</v>
      </c>
      <c r="R92" s="8">
        <v>-0.8776825220178095</v>
      </c>
      <c r="S92" s="8"/>
      <c r="T92" s="8">
        <f>SQRT(SUM(T82:T89)/COUNT(T82:T89))</f>
        <v>0.9021421626025603</v>
      </c>
      <c r="W92" s="1" t="s">
        <v>35</v>
      </c>
      <c r="X92" s="8">
        <v>-0.96887489161652118</v>
      </c>
      <c r="Y92" s="8"/>
      <c r="Z92" s="8">
        <f>SQRT(SUM(Z82:Z89)/COUNT(Z82:Z89))</f>
        <v>2.0638917907955414</v>
      </c>
      <c r="AA92" s="8"/>
      <c r="AB92" s="8"/>
      <c r="AC92" s="21" t="s">
        <v>35</v>
      </c>
      <c r="AD92" s="8">
        <v>-0.92493324689402545</v>
      </c>
      <c r="AE92" s="8"/>
      <c r="AF92" s="8">
        <f>SQRT(SUM(AF82:AF89)/COUNT(AF82:AF89))</f>
        <v>0.9246608950233719</v>
      </c>
      <c r="AG92" s="8"/>
      <c r="AH92" s="8"/>
      <c r="AI92" s="21" t="s">
        <v>35</v>
      </c>
      <c r="AJ92" s="8">
        <v>-0.88338168192215716</v>
      </c>
      <c r="AK92" s="8"/>
      <c r="AL92" s="8">
        <f>SQRT(SUM(AL82:AL89)/COUNT(AL82:AL89))</f>
        <v>0.8844157537451266</v>
      </c>
      <c r="AM92" s="8"/>
      <c r="AN92" s="8"/>
      <c r="AO92" s="21" t="s">
        <v>35</v>
      </c>
      <c r="AP92" s="8">
        <v>-0.88152584763071506</v>
      </c>
      <c r="AQ92" s="8"/>
      <c r="AR92" s="8">
        <f>SQRT(SUM(AR82:AR89)/COUNT(AR82:AR89))</f>
        <v>0.88535865932192448</v>
      </c>
    </row>
    <row r="93" spans="1:46" x14ac:dyDescent="0.3">
      <c r="A93" s="1"/>
      <c r="H93" t="s">
        <v>50</v>
      </c>
    </row>
    <row r="94" spans="1:46" x14ac:dyDescent="0.3">
      <c r="A94" s="1" t="s">
        <v>11</v>
      </c>
      <c r="B94" s="5" t="s">
        <v>51</v>
      </c>
      <c r="C94" s="7" t="s">
        <v>37</v>
      </c>
      <c r="F94" s="1" t="s">
        <v>11</v>
      </c>
      <c r="G94" s="5" t="s">
        <v>51</v>
      </c>
      <c r="H94" s="7" t="s">
        <v>14</v>
      </c>
      <c r="K94" s="1" t="s">
        <v>11</v>
      </c>
      <c r="L94" s="5" t="s">
        <v>51</v>
      </c>
      <c r="M94" s="7" t="s">
        <v>15</v>
      </c>
      <c r="Q94" s="1" t="s">
        <v>11</v>
      </c>
      <c r="R94" s="5" t="s">
        <v>51</v>
      </c>
      <c r="S94" s="7" t="s">
        <v>16</v>
      </c>
      <c r="W94" s="1" t="s">
        <v>11</v>
      </c>
      <c r="X94" s="5" t="s">
        <v>51</v>
      </c>
      <c r="Y94" s="7" t="s">
        <v>17</v>
      </c>
      <c r="AC94" s="1" t="s">
        <v>11</v>
      </c>
      <c r="AD94" s="5" t="s">
        <v>51</v>
      </c>
      <c r="AE94" s="7" t="s">
        <v>18</v>
      </c>
      <c r="AI94" s="1" t="s">
        <v>11</v>
      </c>
      <c r="AJ94" s="5" t="s">
        <v>51</v>
      </c>
      <c r="AK94" s="7" t="s">
        <v>19</v>
      </c>
      <c r="AO94" s="1" t="s">
        <v>11</v>
      </c>
      <c r="AP94" s="5" t="s">
        <v>51</v>
      </c>
      <c r="AQ94" s="7" t="s">
        <v>20</v>
      </c>
    </row>
    <row r="95" spans="1:46" x14ac:dyDescent="0.3">
      <c r="A95" s="1" t="s">
        <v>21</v>
      </c>
      <c r="B95" s="1" t="s">
        <v>25</v>
      </c>
      <c r="C95" s="1" t="s">
        <v>26</v>
      </c>
      <c r="D95" s="1" t="s">
        <v>24</v>
      </c>
      <c r="F95" s="1" t="s">
        <v>21</v>
      </c>
      <c r="G95" s="1" t="s">
        <v>25</v>
      </c>
      <c r="H95" s="1" t="s">
        <v>26</v>
      </c>
      <c r="I95" s="1" t="s">
        <v>24</v>
      </c>
      <c r="K95" s="1" t="s">
        <v>21</v>
      </c>
      <c r="L95" s="1" t="s">
        <v>25</v>
      </c>
      <c r="M95" s="1" t="s">
        <v>26</v>
      </c>
      <c r="N95" s="1" t="s">
        <v>24</v>
      </c>
      <c r="Q95" s="1" t="s">
        <v>21</v>
      </c>
      <c r="R95" s="1" t="s">
        <v>25</v>
      </c>
      <c r="S95" s="1" t="s">
        <v>26</v>
      </c>
      <c r="T95" s="1" t="s">
        <v>24</v>
      </c>
      <c r="U95" s="1"/>
      <c r="W95" s="1" t="s">
        <v>21</v>
      </c>
      <c r="X95" s="1" t="s">
        <v>25</v>
      </c>
      <c r="Y95" s="1" t="s">
        <v>26</v>
      </c>
      <c r="Z95" s="1" t="s">
        <v>24</v>
      </c>
      <c r="AA95" s="1"/>
      <c r="AC95" s="1" t="s">
        <v>21</v>
      </c>
      <c r="AD95" s="1" t="s">
        <v>25</v>
      </c>
      <c r="AE95" s="1" t="s">
        <v>26</v>
      </c>
      <c r="AF95" s="1" t="s">
        <v>24</v>
      </c>
      <c r="AG95" s="1"/>
      <c r="AH95" s="1"/>
      <c r="AI95" s="1" t="s">
        <v>21</v>
      </c>
      <c r="AJ95" s="1" t="s">
        <v>25</v>
      </c>
      <c r="AK95" s="1" t="s">
        <v>26</v>
      </c>
      <c r="AL95" s="1" t="s">
        <v>24</v>
      </c>
      <c r="AM95" s="1"/>
      <c r="AN95" s="1"/>
      <c r="AO95" s="1" t="s">
        <v>21</v>
      </c>
      <c r="AP95" s="1" t="s">
        <v>25</v>
      </c>
      <c r="AQ95" s="1" t="s">
        <v>26</v>
      </c>
      <c r="AR95" s="1" t="s">
        <v>24</v>
      </c>
      <c r="AS95" s="1"/>
    </row>
    <row r="96" spans="1:46" x14ac:dyDescent="0.3">
      <c r="B96" s="1" t="s">
        <v>27</v>
      </c>
      <c r="C96" s="1" t="s">
        <v>27</v>
      </c>
      <c r="D96" s="1" t="s">
        <v>28</v>
      </c>
      <c r="G96" s="1" t="s">
        <v>27</v>
      </c>
      <c r="H96" s="1" t="s">
        <v>27</v>
      </c>
      <c r="I96" s="1" t="s">
        <v>28</v>
      </c>
      <c r="L96" s="1" t="s">
        <v>27</v>
      </c>
      <c r="M96" s="1" t="s">
        <v>27</v>
      </c>
      <c r="N96" s="1" t="s">
        <v>28</v>
      </c>
      <c r="R96" s="1" t="s">
        <v>27</v>
      </c>
      <c r="S96" s="1" t="s">
        <v>27</v>
      </c>
      <c r="T96" s="1" t="s">
        <v>28</v>
      </c>
      <c r="U96" s="1"/>
      <c r="X96" s="1" t="s">
        <v>27</v>
      </c>
      <c r="Y96" s="1" t="s">
        <v>27</v>
      </c>
      <c r="Z96" s="1" t="s">
        <v>28</v>
      </c>
      <c r="AD96" s="1" t="s">
        <v>27</v>
      </c>
      <c r="AE96" s="1" t="s">
        <v>27</v>
      </c>
      <c r="AF96" s="1" t="s">
        <v>28</v>
      </c>
      <c r="AG96" s="1"/>
      <c r="AH96" s="1"/>
      <c r="AI96" s="1"/>
      <c r="AJ96" s="1" t="s">
        <v>27</v>
      </c>
      <c r="AK96" s="1" t="s">
        <v>27</v>
      </c>
      <c r="AL96" s="1" t="s">
        <v>28</v>
      </c>
      <c r="AM96" s="1"/>
      <c r="AN96" s="1"/>
      <c r="AO96" s="1"/>
      <c r="AP96" s="1" t="s">
        <v>27</v>
      </c>
      <c r="AQ96" s="1" t="s">
        <v>27</v>
      </c>
      <c r="AR96" s="1" t="s">
        <v>28</v>
      </c>
      <c r="AS96" s="1"/>
    </row>
    <row r="97" spans="1:44" x14ac:dyDescent="0.3">
      <c r="A97">
        <v>1</v>
      </c>
      <c r="B97">
        <v>26.92</v>
      </c>
      <c r="C97" s="8">
        <f>($B$107)*(B97)+$B$106</f>
        <v>3.1799393472447886</v>
      </c>
      <c r="D97" s="8">
        <f>(C97-$E$2)^2</f>
        <v>46.376926094204741</v>
      </c>
      <c r="E97" s="8"/>
      <c r="F97" s="38">
        <v>1</v>
      </c>
      <c r="G97">
        <v>23.63</v>
      </c>
      <c r="H97" s="8">
        <f>($G$107)*(G97)+$G$106</f>
        <v>6.825157575653801</v>
      </c>
      <c r="I97" s="8">
        <f>(H97-$E$2)^2</f>
        <v>10.016227570941528</v>
      </c>
      <c r="J97" s="8"/>
      <c r="K97" s="38">
        <v>1</v>
      </c>
      <c r="L97">
        <v>24.53</v>
      </c>
      <c r="M97" s="8">
        <f>($L$107)*(L97)+$L$106</f>
        <v>7.1204947375611312</v>
      </c>
      <c r="N97" s="8">
        <f>(M97-$E$2)^2</f>
        <v>8.2340604511643622</v>
      </c>
      <c r="O97" s="8"/>
      <c r="P97" s="8"/>
      <c r="Q97" s="38">
        <v>1</v>
      </c>
      <c r="R97">
        <v>23.88</v>
      </c>
      <c r="S97" s="8">
        <f>($R$107)*(R97)+$R$106</f>
        <v>7.1472449164193534</v>
      </c>
      <c r="T97" s="8">
        <f>(S97-$E$2)^2</f>
        <v>8.0812564652236105</v>
      </c>
      <c r="W97">
        <v>1</v>
      </c>
      <c r="X97">
        <v>32.69</v>
      </c>
      <c r="Y97" s="8">
        <f>($X$107)*(X97)+$X$106</f>
        <v>4.1419617956820574</v>
      </c>
      <c r="Z97" s="8">
        <f>(Y97-$E$2)^2</f>
        <v>34.199550839162228</v>
      </c>
      <c r="AA97" s="8"/>
      <c r="AB97" s="8"/>
      <c r="AC97" s="38">
        <v>1</v>
      </c>
      <c r="AD97" s="8">
        <v>26.08</v>
      </c>
      <c r="AE97" s="8">
        <f>($AD$107)*(AD97)+$AD$106</f>
        <v>5.2564551692081274</v>
      </c>
      <c r="AF97" s="8">
        <f>(AE97-$E$2)^2</f>
        <v>22.406446665116459</v>
      </c>
      <c r="AG97" s="8"/>
      <c r="AH97" s="8"/>
      <c r="AI97" s="38">
        <v>1</v>
      </c>
      <c r="AJ97">
        <v>26.87</v>
      </c>
      <c r="AK97" s="8">
        <f>($AJ$107)*(AJ97)+$AJ$106</f>
        <v>5.9393988963275213</v>
      </c>
      <c r="AL97" s="8">
        <f>(AK97-$E$2)^2</f>
        <v>16.407369301072706</v>
      </c>
      <c r="AM97" s="8"/>
      <c r="AN97" s="8"/>
      <c r="AO97" s="38">
        <v>1</v>
      </c>
      <c r="AP97">
        <v>25.88</v>
      </c>
      <c r="AQ97" s="8">
        <f>($AP$107)*(AP97)+$AP$106</f>
        <v>5.9668433670946541</v>
      </c>
      <c r="AR97" s="8">
        <f>(AQ97-$E$2)^2</f>
        <v>16.185789292890281</v>
      </c>
    </row>
    <row r="98" spans="1:44" x14ac:dyDescent="0.3">
      <c r="A98">
        <v>2</v>
      </c>
      <c r="B98">
        <v>21.03</v>
      </c>
      <c r="C98" s="8">
        <f t="shared" ref="C98:C104" si="48">($B$107)*(B98)+$B$106</f>
        <v>6.4337751908488237</v>
      </c>
      <c r="D98" s="8">
        <f>(C98-$F$2)^2</f>
        <v>0.4176065039624744</v>
      </c>
      <c r="E98" s="8"/>
      <c r="F98" s="38">
        <v>2</v>
      </c>
      <c r="G98">
        <v>22.75</v>
      </c>
      <c r="H98" s="8">
        <f t="shared" ref="H98:H104" si="49">($G$107)*(G98)+$G$106</f>
        <v>7.7507748637114808</v>
      </c>
      <c r="I98" s="8">
        <f>(H98-$F$2)^2</f>
        <v>0.44993891778715561</v>
      </c>
      <c r="J98" s="8"/>
      <c r="K98" s="38">
        <v>2</v>
      </c>
      <c r="L98" s="8">
        <v>23.97</v>
      </c>
      <c r="M98" s="8">
        <f t="shared" ref="M98:M104" si="50">($L$107)*(L98)+$L$106</f>
        <v>7.7032915910023654</v>
      </c>
      <c r="N98" s="8">
        <f>(M98-$F$2)^2</f>
        <v>0.38849240741425983</v>
      </c>
      <c r="O98" s="8"/>
      <c r="P98" s="8"/>
      <c r="Q98" s="38">
        <v>2</v>
      </c>
      <c r="R98" s="8">
        <v>23.35</v>
      </c>
      <c r="S98" s="8">
        <f t="shared" ref="S98:S104" si="51">($R$107)*(R98)+$R$106</f>
        <v>7.6983609131905091</v>
      </c>
      <c r="T98" s="8">
        <f>(S98-$F$2)^2</f>
        <v>0.38237021896180023</v>
      </c>
      <c r="W98">
        <v>2</v>
      </c>
      <c r="X98">
        <v>22.12</v>
      </c>
      <c r="Y98" s="8">
        <f t="shared" ref="Y98:Y104" si="52">($X$107)*(X98)+$X$106</f>
        <v>4.557954195383723</v>
      </c>
      <c r="Z98" s="8">
        <f>(Y98-$F$2)^2</f>
        <v>6.3607150405825639</v>
      </c>
      <c r="AA98" s="8"/>
      <c r="AB98" s="8"/>
      <c r="AC98" s="38">
        <v>2</v>
      </c>
      <c r="AD98" s="8">
        <v>23.2</v>
      </c>
      <c r="AE98" s="8">
        <f t="shared" ref="AE98:AE104" si="53">($AD$107)*(AD98)+$AD$106</f>
        <v>8.1371290994356329</v>
      </c>
      <c r="AF98" s="8">
        <f>(AE98-$F$2)^2</f>
        <v>1.1175219328735921</v>
      </c>
      <c r="AG98" s="8"/>
      <c r="AH98" s="8"/>
      <c r="AI98" s="38">
        <v>2</v>
      </c>
      <c r="AJ98">
        <v>24.71</v>
      </c>
      <c r="AK98" s="8">
        <f t="shared" ref="AK98:AK104" si="54">($AJ$107)*(AJ98)+$AJ$106</f>
        <v>8.1647460967196324</v>
      </c>
      <c r="AL98" s="8">
        <f>(AK98-$F$2)^2</f>
        <v>1.1766740943484779</v>
      </c>
      <c r="AM98" s="8"/>
      <c r="AN98" s="8"/>
      <c r="AO98" s="38">
        <v>2</v>
      </c>
      <c r="AP98" s="8">
        <v>23.74</v>
      </c>
      <c r="AQ98" s="8">
        <f t="shared" ref="AQ98:AQ104" si="55">($AP$107)*(AP98)+$AP$106</f>
        <v>8.1703863337326688</v>
      </c>
      <c r="AR98" s="8">
        <f>(AQ98-$F$2)^2</f>
        <v>1.1889423567909707</v>
      </c>
    </row>
    <row r="99" spans="1:44" x14ac:dyDescent="0.3">
      <c r="A99">
        <v>3</v>
      </c>
      <c r="B99">
        <v>21.48</v>
      </c>
      <c r="C99" s="8">
        <f t="shared" si="48"/>
        <v>6.1851799226617583</v>
      </c>
      <c r="D99" s="8">
        <f>(C99-$G$2)^2</f>
        <v>0.61650751095112422</v>
      </c>
      <c r="E99" s="8"/>
      <c r="F99" s="38">
        <v>3</v>
      </c>
      <c r="G99">
        <v>23.18</v>
      </c>
      <c r="H99" s="8">
        <f t="shared" si="49"/>
        <v>7.2984845979560227</v>
      </c>
      <c r="I99" s="8">
        <f>(H99-$G$2)^2</f>
        <v>3.6042437686762399</v>
      </c>
      <c r="J99" s="8"/>
      <c r="K99" s="38">
        <v>3</v>
      </c>
      <c r="L99" s="8">
        <v>24.4</v>
      </c>
      <c r="M99" s="8">
        <f t="shared" si="50"/>
        <v>7.2557868642528476</v>
      </c>
      <c r="N99" s="8">
        <f>(M99-$G$2)^2</f>
        <v>3.4439448855334156</v>
      </c>
      <c r="O99" s="8"/>
      <c r="P99" s="8"/>
      <c r="Q99" s="38">
        <v>3</v>
      </c>
      <c r="R99" s="8">
        <v>23.78</v>
      </c>
      <c r="S99" s="8">
        <f t="shared" si="51"/>
        <v>7.2512290667535311</v>
      </c>
      <c r="T99" s="8">
        <f>(S99-$G$2)^2</f>
        <v>3.4270490575931483</v>
      </c>
      <c r="W99">
        <v>3</v>
      </c>
      <c r="X99">
        <v>23.39</v>
      </c>
      <c r="Y99" s="8">
        <f t="shared" si="52"/>
        <v>4.5079721378982818</v>
      </c>
      <c r="Z99" s="8">
        <f>(Y99-$G$2)^2</f>
        <v>0.7957137067657627</v>
      </c>
      <c r="AA99" s="8"/>
      <c r="AB99" s="8"/>
      <c r="AC99" s="38">
        <v>3</v>
      </c>
      <c r="AD99" s="8">
        <v>23.99</v>
      </c>
      <c r="AE99" s="8">
        <f t="shared" si="53"/>
        <v>7.346944236630172</v>
      </c>
      <c r="AF99" s="8">
        <f>(AE99-$G$2)^2</f>
        <v>3.7905918605474418</v>
      </c>
      <c r="AG99" s="8"/>
      <c r="AH99" s="8"/>
      <c r="AI99" s="38">
        <v>3</v>
      </c>
      <c r="AJ99">
        <v>25.44</v>
      </c>
      <c r="AK99" s="8">
        <f t="shared" si="54"/>
        <v>7.4126611632537802</v>
      </c>
      <c r="AL99" s="8">
        <f>(AK99-$G$2)^2</f>
        <v>4.0508049580700582</v>
      </c>
      <c r="AM99" s="8"/>
      <c r="AN99" s="8"/>
      <c r="AO99" s="38">
        <v>3</v>
      </c>
      <c r="AP99" s="8">
        <v>24.48</v>
      </c>
      <c r="AQ99" s="8">
        <f t="shared" si="55"/>
        <v>7.4084135321849409</v>
      </c>
      <c r="AR99" s="8">
        <f>(AQ99-$G$2)^2</f>
        <v>4.0337249162635889</v>
      </c>
    </row>
    <row r="100" spans="1:44" x14ac:dyDescent="0.3">
      <c r="A100">
        <v>4</v>
      </c>
      <c r="B100">
        <v>22.19</v>
      </c>
      <c r="C100" s="8">
        <f t="shared" si="48"/>
        <v>5.7929518328555005</v>
      </c>
      <c r="D100" s="8">
        <f>(C100-$H$2)^2</f>
        <v>0.15764724703280669</v>
      </c>
      <c r="E100" s="8"/>
      <c r="F100" s="38">
        <v>4</v>
      </c>
      <c r="G100">
        <v>23.82</v>
      </c>
      <c r="H100" s="8">
        <f t="shared" si="49"/>
        <v>6.6253083884595263</v>
      </c>
      <c r="I100" s="8">
        <f>(H100-$H$2)^2</f>
        <v>0.18949339306322951</v>
      </c>
      <c r="J100" s="8"/>
      <c r="K100" s="38">
        <v>4</v>
      </c>
      <c r="L100" s="8">
        <v>25.02</v>
      </c>
      <c r="M100" s="8">
        <f t="shared" si="50"/>
        <v>6.6105474908000588</v>
      </c>
      <c r="N100" s="8">
        <f>(M100-$H$2)^2</f>
        <v>0.1768601920182252</v>
      </c>
      <c r="O100" s="8"/>
      <c r="P100" s="8"/>
      <c r="Q100" s="38">
        <v>4</v>
      </c>
      <c r="R100" s="8">
        <v>24.4</v>
      </c>
      <c r="S100" s="8">
        <f t="shared" si="51"/>
        <v>6.606527334681612</v>
      </c>
      <c r="T100" s="8">
        <f>(S100-$H$2)^2</f>
        <v>0.1734950205369673</v>
      </c>
      <c r="W100">
        <v>4</v>
      </c>
      <c r="X100">
        <v>24.58</v>
      </c>
      <c r="Y100" s="8">
        <f t="shared" si="52"/>
        <v>4.461138556474916</v>
      </c>
      <c r="Z100" s="8">
        <f>(Y100-$H$2)^2</f>
        <v>2.9889618909076385</v>
      </c>
      <c r="AA100" s="8"/>
      <c r="AB100" s="8"/>
      <c r="AC100" s="38">
        <v>4</v>
      </c>
      <c r="AD100" s="8">
        <v>25.32</v>
      </c>
      <c r="AE100" s="8">
        <f t="shared" si="53"/>
        <v>6.0166330119070501</v>
      </c>
      <c r="AF100" s="8">
        <f>(AE100-$H$2)^2</f>
        <v>3.0056112560421157E-2</v>
      </c>
      <c r="AG100" s="8"/>
      <c r="AH100" s="8"/>
      <c r="AI100" s="38">
        <v>4</v>
      </c>
      <c r="AJ100">
        <v>26.76</v>
      </c>
      <c r="AK100" s="8">
        <f t="shared" si="54"/>
        <v>6.0527267630141566</v>
      </c>
      <c r="AL100" s="8">
        <f>(AK100-$H$2)^2</f>
        <v>1.8843941592571637E-2</v>
      </c>
      <c r="AM100" s="8"/>
      <c r="AN100" s="8"/>
      <c r="AO100" s="38">
        <v>4</v>
      </c>
      <c r="AP100" s="8">
        <v>25.8</v>
      </c>
      <c r="AQ100" s="8">
        <f t="shared" si="55"/>
        <v>6.0492188050998124</v>
      </c>
      <c r="AR100" s="8">
        <f>(AQ100-$H$2)^2</f>
        <v>1.9819344837524729E-2</v>
      </c>
    </row>
    <row r="101" spans="1:44" x14ac:dyDescent="0.3">
      <c r="A101">
        <v>5</v>
      </c>
      <c r="B101">
        <v>26.31</v>
      </c>
      <c r="C101" s="8">
        <f t="shared" si="48"/>
        <v>3.5169240441205911</v>
      </c>
      <c r="D101" s="8">
        <f>(C101-$I$2)^2</f>
        <v>1.8748193858337613E-2</v>
      </c>
      <c r="E101" s="8"/>
      <c r="F101" s="38">
        <v>5</v>
      </c>
      <c r="G101">
        <v>28.25</v>
      </c>
      <c r="H101" s="8">
        <f>($G$107)*(G101)+$G$106</f>
        <v>1.9656668133509783</v>
      </c>
      <c r="I101" s="8">
        <f>(H101-$I$2)^2</f>
        <v>2.0003383628567764</v>
      </c>
      <c r="J101" s="8"/>
      <c r="K101" s="38">
        <v>5</v>
      </c>
      <c r="L101" s="8">
        <v>29.53</v>
      </c>
      <c r="M101" s="8">
        <f t="shared" si="50"/>
        <v>1.9169514032644379</v>
      </c>
      <c r="N101" s="8">
        <f>(M101-$I$2)^2</f>
        <v>2.1405111964098968</v>
      </c>
      <c r="O101" s="8"/>
      <c r="P101" s="8"/>
      <c r="Q101" s="38">
        <v>5</v>
      </c>
      <c r="R101" s="8">
        <v>28.92</v>
      </c>
      <c r="S101" s="8">
        <f t="shared" si="51"/>
        <v>1.9064437395766305</v>
      </c>
      <c r="T101" s="8">
        <f>(S101-$I$2)^2</f>
        <v>2.1713680526329049</v>
      </c>
      <c r="W101">
        <v>5</v>
      </c>
      <c r="X101">
        <v>27.61</v>
      </c>
      <c r="Y101" s="8">
        <f t="shared" si="52"/>
        <v>4.3418900256238233</v>
      </c>
      <c r="Z101" s="8">
        <f>(Y101-$I$2)^2</f>
        <v>0.92523242139459971</v>
      </c>
      <c r="AA101" s="8"/>
      <c r="AB101" s="8"/>
      <c r="AC101" s="38">
        <v>5</v>
      </c>
      <c r="AD101">
        <v>28.82</v>
      </c>
      <c r="AE101" s="8">
        <f t="shared" si="53"/>
        <v>2.5158139994777855</v>
      </c>
      <c r="AF101" s="8">
        <f>(AE101-$I$2)^2</f>
        <v>0.7468174434985807</v>
      </c>
      <c r="AG101" s="8"/>
      <c r="AH101" s="8"/>
      <c r="AI101" s="38">
        <v>5</v>
      </c>
      <c r="AJ101">
        <v>30.38</v>
      </c>
      <c r="AK101" s="8">
        <f t="shared" si="54"/>
        <v>2.3232096956903447</v>
      </c>
      <c r="AL101" s="8">
        <f>(AK101-$I$2)^2</f>
        <v>1.1168057472828936</v>
      </c>
      <c r="AM101" s="8"/>
      <c r="AN101" s="8"/>
      <c r="AO101" s="38">
        <v>5</v>
      </c>
      <c r="AP101" s="8">
        <v>29.43</v>
      </c>
      <c r="AQ101" s="8">
        <f t="shared" si="55"/>
        <v>2.3114333056157044</v>
      </c>
      <c r="AR101" s="8">
        <f>(AQ101-$I$2)^2</f>
        <v>1.1418347803473805</v>
      </c>
    </row>
    <row r="102" spans="1:44" x14ac:dyDescent="0.3">
      <c r="A102" s="14" t="s">
        <v>29</v>
      </c>
      <c r="B102" s="8">
        <f>AVERAGE(25.36,26.78,27.76)</f>
        <v>26.633333333333336</v>
      </c>
      <c r="C102" s="8">
        <f t="shared" si="48"/>
        <v>3.3383037403121048</v>
      </c>
      <c r="D102" s="8">
        <f>(C102-$J$2)^2</f>
        <v>3.565691015676685</v>
      </c>
      <c r="E102" s="8"/>
      <c r="F102" s="17" t="s">
        <v>29</v>
      </c>
      <c r="G102" s="8">
        <f>AVERAGE(27.69,28.7,29.58)</f>
        <v>28.656666666666666</v>
      </c>
      <c r="H102" s="8">
        <f t="shared" si="49"/>
        <v>1.5379194302334156</v>
      </c>
      <c r="I102" s="8">
        <f>(H102-$J$2)^2</f>
        <v>7.7298262125684398E-3</v>
      </c>
      <c r="J102" s="8"/>
      <c r="K102" s="17" t="s">
        <v>29</v>
      </c>
      <c r="L102" s="8">
        <f>AVERAGE(29.08,29.99,30.86)</f>
        <v>29.976666666666663</v>
      </c>
      <c r="M102" s="8">
        <f t="shared" si="50"/>
        <v>1.452101532067271</v>
      </c>
      <c r="N102" s="8">
        <f>(M102-$J$2)^2</f>
        <v>4.4164370297684877E-6</v>
      </c>
      <c r="O102" s="8"/>
      <c r="P102" s="8"/>
      <c r="Q102" s="17" t="s">
        <v>29</v>
      </c>
      <c r="R102" s="8">
        <f>AVERAGE(28.46,29.38,30.25)</f>
        <v>29.363333333333333</v>
      </c>
      <c r="S102" s="8">
        <f t="shared" si="51"/>
        <v>1.4454473397617633</v>
      </c>
      <c r="T102" s="8">
        <f>(S102-$J$2)^2</f>
        <v>2.0726715244820888E-5</v>
      </c>
      <c r="W102" s="14" t="s">
        <v>29</v>
      </c>
      <c r="X102" s="8">
        <f>AVERAGE(26.23,28.42,28.77)</f>
        <v>27.806666666666668</v>
      </c>
      <c r="Y102" s="8">
        <f t="shared" si="52"/>
        <v>4.3341500219712223</v>
      </c>
      <c r="Z102" s="8">
        <f>(Y102-$J$2)^2</f>
        <v>8.3183213492366015</v>
      </c>
      <c r="AA102" s="8"/>
      <c r="AB102" s="8"/>
      <c r="AC102" s="17" t="s">
        <v>29</v>
      </c>
      <c r="AD102" s="8">
        <f>AVERAGE(27.74,29.55,29.9)</f>
        <v>29.063333333333333</v>
      </c>
      <c r="AE102" s="8">
        <f t="shared" si="53"/>
        <v>2.2724237252803228</v>
      </c>
      <c r="AF102" s="8">
        <f>(AE102-$J$2)^2</f>
        <v>0.67638078390396394</v>
      </c>
      <c r="AG102" s="8"/>
      <c r="AH102" s="8"/>
      <c r="AI102" s="17" t="s">
        <v>29</v>
      </c>
      <c r="AJ102" s="8">
        <f>AVERAGE(29.39,31.11,31.49)</f>
        <v>30.66333333333333</v>
      </c>
      <c r="AK102" s="8">
        <f t="shared" si="54"/>
        <v>2.0313045845277991</v>
      </c>
      <c r="AL102" s="8">
        <f>(AK102-$J$2)^2</f>
        <v>0.33791501999303714</v>
      </c>
      <c r="AM102" s="8"/>
      <c r="AN102" s="8"/>
      <c r="AO102" s="17" t="s">
        <v>29</v>
      </c>
      <c r="AP102" s="8">
        <f>AVERAGE(28.43,30.16,30.54)</f>
        <v>29.709999999999997</v>
      </c>
      <c r="AQ102" s="8">
        <f t="shared" si="55"/>
        <v>2.023119272597647</v>
      </c>
      <c r="AR102" s="8">
        <f>(AQ102-$J$2)^2</f>
        <v>0.32846570062285607</v>
      </c>
    </row>
    <row r="103" spans="1:44" x14ac:dyDescent="0.3">
      <c r="A103" s="2" t="s">
        <v>30</v>
      </c>
      <c r="B103" s="8">
        <f>AVERAGE(26.62,27.19,26.89)</f>
        <v>26.900000000000002</v>
      </c>
      <c r="C103" s="8">
        <f t="shared" si="48"/>
        <v>3.1909880258308814</v>
      </c>
      <c r="D103" s="8">
        <f>(C103-$K$2)^2</f>
        <v>4.5838297267512154</v>
      </c>
      <c r="E103" s="8"/>
      <c r="F103" s="18" t="s">
        <v>30</v>
      </c>
      <c r="G103" s="8">
        <f>AVERAGE(28.58,29.08,28.83)</f>
        <v>28.83</v>
      </c>
      <c r="H103" s="8">
        <f t="shared" si="49"/>
        <v>1.3556008734947831</v>
      </c>
      <c r="I103" s="8">
        <f>(H103-$K$2)^2</f>
        <v>9.3391893880774388E-2</v>
      </c>
      <c r="J103" s="8"/>
      <c r="K103" s="18" t="s">
        <v>30</v>
      </c>
      <c r="L103" s="8">
        <f>AVERAGE(29.86,30.35,30.09)</f>
        <v>30.099999999999998</v>
      </c>
      <c r="M103" s="8">
        <f t="shared" si="50"/>
        <v>1.3237474631546178</v>
      </c>
      <c r="N103" s="8">
        <f>(M103-$K$2)^2</f>
        <v>7.4937673583588799E-2</v>
      </c>
      <c r="O103" s="8"/>
      <c r="P103" s="8"/>
      <c r="Q103" s="18" t="s">
        <v>30</v>
      </c>
      <c r="R103" s="8">
        <f>AVERAGE(29.24,29.73,29.47)</f>
        <v>29.48</v>
      </c>
      <c r="S103" s="8">
        <f t="shared" si="51"/>
        <v>1.324132497705218</v>
      </c>
      <c r="T103" s="8">
        <f>(S103-$K$2)^2</f>
        <v>7.5148626298101331E-2</v>
      </c>
      <c r="W103" s="2" t="s">
        <v>30</v>
      </c>
      <c r="X103" s="8">
        <f>AVERAGE(27.68,28.64,29)</f>
        <v>28.439999999999998</v>
      </c>
      <c r="Y103" s="8">
        <f t="shared" si="52"/>
        <v>4.3092245864797949</v>
      </c>
      <c r="Z103" s="8">
        <f>(Y103-$K$2)^2</f>
        <v>10.622544905114392</v>
      </c>
      <c r="AA103" s="8"/>
      <c r="AB103" s="8"/>
      <c r="AC103" s="18" t="s">
        <v>30</v>
      </c>
      <c r="AD103" s="8">
        <f>AVERAGE(28.99,29.79,30.12)</f>
        <v>29.633333333333336</v>
      </c>
      <c r="AE103" s="8">
        <f t="shared" si="53"/>
        <v>1.7022903432561272</v>
      </c>
      <c r="AF103" s="8">
        <f>(AE103-$K$2)^2</f>
        <v>0.42548269190519611</v>
      </c>
      <c r="AG103" s="8"/>
      <c r="AH103" s="8"/>
      <c r="AI103" s="18" t="s">
        <v>30</v>
      </c>
      <c r="AJ103" s="8">
        <f>AVERAGE(30.54,31.33,31.66)</f>
        <v>31.176666666666666</v>
      </c>
      <c r="AK103" s="8">
        <f t="shared" si="54"/>
        <v>1.5024412066568331</v>
      </c>
      <c r="AL103" s="8">
        <f>(AK103-$K$2)^2</f>
        <v>0.20470304548109114</v>
      </c>
      <c r="AM103" s="8"/>
      <c r="AN103" s="8"/>
      <c r="AO103" s="18" t="s">
        <v>30</v>
      </c>
      <c r="AP103" s="8">
        <f>AVERAGE(29.58,30.38,30.71)</f>
        <v>30.223333333333329</v>
      </c>
      <c r="AQ103" s="8">
        <f t="shared" si="55"/>
        <v>1.4945435453978781</v>
      </c>
      <c r="AR103" s="8">
        <f>(AQ103-$K$2)^2</f>
        <v>0.19761896375491531</v>
      </c>
    </row>
    <row r="104" spans="1:44" x14ac:dyDescent="0.3">
      <c r="A104" s="27" t="s">
        <v>31</v>
      </c>
      <c r="B104" s="8">
        <f>AVERAGE(27.02,26.05,26.92)</f>
        <v>26.663333333333338</v>
      </c>
      <c r="C104" s="8">
        <f t="shared" si="48"/>
        <v>3.3217307224329655</v>
      </c>
      <c r="D104" s="8">
        <f>(C104-$L$2)^2</f>
        <v>8.4200411855113408</v>
      </c>
      <c r="E104" s="8"/>
      <c r="F104" s="34" t="s">
        <v>31</v>
      </c>
      <c r="G104" s="8">
        <f>AVERAGE(29.03,28.01,28.75)</f>
        <v>28.596666666666668</v>
      </c>
      <c r="H104" s="8">
        <f t="shared" si="49"/>
        <v>1.6010296998737097</v>
      </c>
      <c r="I104" s="8">
        <f>(H104-$L$2)^2</f>
        <v>1.394831151983785</v>
      </c>
      <c r="J104" s="8"/>
      <c r="K104" s="34" t="s">
        <v>31</v>
      </c>
      <c r="L104" s="8">
        <f>AVERAGE(30.3,29.27,30)</f>
        <v>29.856666666666666</v>
      </c>
      <c r="M104" s="8">
        <f t="shared" si="50"/>
        <v>1.5769865720903908</v>
      </c>
      <c r="N104" s="8">
        <f>(M104-$L$2)^2</f>
        <v>1.3386179279974733</v>
      </c>
      <c r="O104" s="8"/>
      <c r="P104" s="8"/>
      <c r="Q104" s="34" t="s">
        <v>31</v>
      </c>
      <c r="R104" s="8">
        <f>AVERAGE(29.68,28.64,29.38)</f>
        <v>29.233333333333334</v>
      </c>
      <c r="S104" s="8">
        <f t="shared" si="51"/>
        <v>1.5806267351961942</v>
      </c>
      <c r="T104" s="8">
        <f>(S104-$L$2)^2</f>
        <v>1.3470544184521769</v>
      </c>
      <c r="W104" s="13" t="s">
        <v>31</v>
      </c>
      <c r="X104" s="8">
        <f>AVERAGE(29.24,27.7,28.66)</f>
        <v>28.533333333333331</v>
      </c>
      <c r="Y104" s="8">
        <f t="shared" si="52"/>
        <v>4.305551364407374</v>
      </c>
      <c r="Z104" s="8">
        <f>(Y104-$L$2)^2</f>
        <v>15.097509405448006</v>
      </c>
      <c r="AA104" s="8"/>
      <c r="AB104" s="8"/>
      <c r="AC104" s="19" t="s">
        <v>31</v>
      </c>
      <c r="AD104" s="8">
        <f>AVERAGE(30.46,28.87,29.54)</f>
        <v>29.623333333333335</v>
      </c>
      <c r="AE104" s="8">
        <f t="shared" si="53"/>
        <v>1.7122926832916399</v>
      </c>
      <c r="AF104" s="8">
        <f>(AE104-$L$2)^2</f>
        <v>1.6700203792891068</v>
      </c>
      <c r="AG104" s="8"/>
      <c r="AH104" s="8"/>
      <c r="AI104" s="19" t="s">
        <v>31</v>
      </c>
      <c r="AJ104" s="8">
        <f>AVERAGE(31.99,30.4,31.05)</f>
        <v>31.146666666666665</v>
      </c>
      <c r="AK104" s="8">
        <f t="shared" si="54"/>
        <v>1.533348806662282</v>
      </c>
      <c r="AL104" s="8">
        <f>(AK104-$L$2)^2</f>
        <v>1.2395455652963276</v>
      </c>
      <c r="AM104" s="8"/>
      <c r="AN104" s="8"/>
      <c r="AO104" s="19" t="s">
        <v>31</v>
      </c>
      <c r="AP104" s="8">
        <f>AVERAGE(31.03,29.43,30.09)</f>
        <v>30.183333333333334</v>
      </c>
      <c r="AQ104" s="8">
        <f t="shared" si="55"/>
        <v>1.5357312644004537</v>
      </c>
      <c r="AR104" s="8">
        <f>(AQ104-$L$2)^2</f>
        <v>1.2448562543606354</v>
      </c>
    </row>
    <row r="105" spans="1:44" x14ac:dyDescent="0.3"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</row>
    <row r="106" spans="1:44" x14ac:dyDescent="0.3">
      <c r="A106" s="1" t="s">
        <v>32</v>
      </c>
      <c r="B106" s="8">
        <v>18.05146072412435</v>
      </c>
      <c r="C106" s="21" t="s">
        <v>33</v>
      </c>
      <c r="D106" s="21" t="s">
        <v>34</v>
      </c>
      <c r="E106" s="8"/>
      <c r="F106" s="21" t="s">
        <v>32</v>
      </c>
      <c r="G106" s="8">
        <v>31.680085435657183</v>
      </c>
      <c r="H106" s="21" t="s">
        <v>33</v>
      </c>
      <c r="I106" s="21" t="s">
        <v>34</v>
      </c>
      <c r="J106" s="8"/>
      <c r="K106" s="21" t="s">
        <v>32</v>
      </c>
      <c r="L106" s="8">
        <v>32.649078335620715</v>
      </c>
      <c r="M106" s="21" t="s">
        <v>33</v>
      </c>
      <c r="N106" s="21" t="s">
        <v>34</v>
      </c>
      <c r="O106" s="8"/>
      <c r="P106" s="8"/>
      <c r="Q106" s="21" t="s">
        <v>32</v>
      </c>
      <c r="R106" s="8">
        <v>31.97866001622177</v>
      </c>
      <c r="S106" s="21" t="s">
        <v>33</v>
      </c>
      <c r="T106" s="21" t="s">
        <v>34</v>
      </c>
      <c r="W106" s="1" t="s">
        <v>32</v>
      </c>
      <c r="X106" s="8">
        <v>5.4285078265474738</v>
      </c>
      <c r="Y106" s="21" t="s">
        <v>33</v>
      </c>
      <c r="Z106" s="21" t="s">
        <v>34</v>
      </c>
      <c r="AA106" s="8"/>
      <c r="AB106" s="8"/>
      <c r="AC106" s="21" t="s">
        <v>32</v>
      </c>
      <c r="AD106" s="8">
        <v>31.342557981823891</v>
      </c>
      <c r="AE106" s="21" t="s">
        <v>33</v>
      </c>
      <c r="AF106" s="21" t="s">
        <v>34</v>
      </c>
      <c r="AG106" s="8"/>
      <c r="AH106" s="8"/>
      <c r="AI106" s="21" t="s">
        <v>32</v>
      </c>
      <c r="AJ106" s="8">
        <v>33.622305967871966</v>
      </c>
      <c r="AK106" s="21" t="s">
        <v>33</v>
      </c>
      <c r="AL106" s="21" t="s">
        <v>34</v>
      </c>
      <c r="AM106" s="8"/>
      <c r="AN106" s="8"/>
      <c r="AO106" s="21" t="s">
        <v>32</v>
      </c>
      <c r="AP106" s="8">
        <v>32.615297561763725</v>
      </c>
      <c r="AQ106" s="21" t="s">
        <v>33</v>
      </c>
      <c r="AR106" s="21" t="s">
        <v>34</v>
      </c>
    </row>
    <row r="107" spans="1:44" x14ac:dyDescent="0.3">
      <c r="A107" s="1" t="s">
        <v>35</v>
      </c>
      <c r="B107" s="8">
        <v>-0.5524339293045899</v>
      </c>
      <c r="C107" s="8"/>
      <c r="D107" s="8">
        <f>SQRT(SUM(D97:D104)/COUNT(D97:D104))</f>
        <v>2.8318941867138308</v>
      </c>
      <c r="E107" s="8"/>
      <c r="F107" s="21" t="s">
        <v>35</v>
      </c>
      <c r="G107" s="8">
        <v>-1.0518378273382727</v>
      </c>
      <c r="H107" s="21"/>
      <c r="I107" s="8">
        <f>SQRT(SUM(I97:I104)/COUNT(I97:I104))</f>
        <v>1.4898068199183601</v>
      </c>
      <c r="J107" s="8"/>
      <c r="K107" s="21" t="s">
        <v>35</v>
      </c>
      <c r="L107" s="8">
        <v>-1.0407086668593388</v>
      </c>
      <c r="M107" s="8"/>
      <c r="N107" s="8">
        <f>SQRT(SUM(N97:N104)/COUNT(N97:N104))</f>
        <v>1.4052325942063049</v>
      </c>
      <c r="O107" s="8"/>
      <c r="P107" s="8"/>
      <c r="Q107" s="21" t="s">
        <v>35</v>
      </c>
      <c r="R107" s="8">
        <v>-1.0398415033418098</v>
      </c>
      <c r="S107" s="8"/>
      <c r="T107" s="8">
        <f>SQRT(SUM(T97:T104)/COUNT(T97:T104))</f>
        <v>1.3990069060950858</v>
      </c>
      <c r="W107" s="1" t="s">
        <v>35</v>
      </c>
      <c r="X107" s="8">
        <v>-3.9355950775938085E-2</v>
      </c>
      <c r="Y107" s="8"/>
      <c r="Z107" s="8">
        <f>SQRT(SUM(Z97:Z104)/COUNT(Z97:Z104))</f>
        <v>3.1485820133556111</v>
      </c>
      <c r="AA107" s="8"/>
      <c r="AB107" s="8"/>
      <c r="AC107" s="21" t="s">
        <v>35</v>
      </c>
      <c r="AD107" s="8">
        <v>-1.0002340035512181</v>
      </c>
      <c r="AE107" s="8"/>
      <c r="AF107" s="8">
        <f>SQRT(SUM(AF97:AF104)/COUNT(AF97:AF104))</f>
        <v>1.9641575124495094</v>
      </c>
      <c r="AG107" s="8"/>
      <c r="AH107" s="8"/>
      <c r="AI107" s="21" t="s">
        <v>35</v>
      </c>
      <c r="AJ107" s="8">
        <v>-1.0302533335148658</v>
      </c>
      <c r="AK107" s="8"/>
      <c r="AL107" s="8">
        <f>SQRT(SUM(AL97:AL104)/COUNT(AL97:AL104))</f>
        <v>1.7518797644650574</v>
      </c>
      <c r="AM107" s="8"/>
      <c r="AN107" s="8"/>
      <c r="AO107" s="21" t="s">
        <v>35</v>
      </c>
      <c r="AP107" s="8">
        <v>-1.0296929750644928</v>
      </c>
      <c r="AQ107" s="8"/>
      <c r="AR107" s="8">
        <f>SQRT(SUM(AR97:AR104)/COUNT(AR97:AR104))</f>
        <v>1.7443140345802184</v>
      </c>
    </row>
  </sheetData>
  <phoneticPr fontId="1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3DB19-DABE-4A6B-B3E0-B79B7456F9A7}">
  <sheetPr>
    <tabColor theme="4" tint="0.39997558519241921"/>
  </sheetPr>
  <dimension ref="A1:AT107"/>
  <sheetViews>
    <sheetView zoomScale="85" zoomScaleNormal="85" workbookViewId="0"/>
  </sheetViews>
  <sheetFormatPr defaultRowHeight="14.4" x14ac:dyDescent="0.3"/>
  <cols>
    <col min="1" max="1" width="9.88671875" customWidth="1"/>
    <col min="2" max="2" width="12.33203125" customWidth="1"/>
    <col min="3" max="3" width="14.33203125" customWidth="1"/>
    <col min="4" max="4" width="10.109375" customWidth="1"/>
    <col min="7" max="7" width="10.33203125" customWidth="1"/>
    <col min="8" max="8" width="11.33203125" customWidth="1"/>
    <col min="9" max="9" width="7.88671875" customWidth="1"/>
    <col min="12" max="12" width="10.5546875" customWidth="1"/>
    <col min="13" max="13" width="12.44140625" customWidth="1"/>
    <col min="18" max="18" width="10.44140625" customWidth="1"/>
    <col min="19" max="19" width="12.88671875" customWidth="1"/>
    <col min="24" max="24" width="10" customWidth="1"/>
    <col min="30" max="30" width="10.109375" customWidth="1"/>
    <col min="36" max="36" width="10.88671875" customWidth="1"/>
    <col min="42" max="42" width="11.109375" customWidth="1"/>
  </cols>
  <sheetData>
    <row r="1" spans="1:46" x14ac:dyDescent="0.3">
      <c r="A1" s="36" t="s">
        <v>0</v>
      </c>
      <c r="B1" s="36"/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</row>
    <row r="2" spans="1:46" x14ac:dyDescent="0.3">
      <c r="A2" s="1" t="s">
        <v>9</v>
      </c>
      <c r="B2" s="1"/>
      <c r="D2" s="1" t="s">
        <v>10</v>
      </c>
      <c r="E2">
        <v>9.99</v>
      </c>
      <c r="F2">
        <v>7.08</v>
      </c>
      <c r="G2">
        <v>5.4</v>
      </c>
      <c r="H2">
        <v>6.19</v>
      </c>
      <c r="I2">
        <v>3.38</v>
      </c>
      <c r="J2">
        <v>1.45</v>
      </c>
      <c r="K2">
        <v>1.05</v>
      </c>
      <c r="L2">
        <v>0.42</v>
      </c>
    </row>
    <row r="4" spans="1:46" x14ac:dyDescent="0.3">
      <c r="A4" s="1" t="s">
        <v>11</v>
      </c>
      <c r="B4" s="5" t="s">
        <v>52</v>
      </c>
      <c r="C4" s="7" t="s">
        <v>37</v>
      </c>
      <c r="F4" s="1" t="s">
        <v>11</v>
      </c>
      <c r="G4" s="5" t="s">
        <v>52</v>
      </c>
      <c r="H4" s="7" t="s">
        <v>14</v>
      </c>
      <c r="K4" s="1" t="s">
        <v>11</v>
      </c>
      <c r="L4" s="5" t="s">
        <v>52</v>
      </c>
      <c r="M4" s="7" t="s">
        <v>15</v>
      </c>
      <c r="Q4" s="1" t="s">
        <v>11</v>
      </c>
      <c r="R4" s="5" t="s">
        <v>52</v>
      </c>
      <c r="S4" s="7" t="s">
        <v>16</v>
      </c>
      <c r="W4" s="1" t="s">
        <v>11</v>
      </c>
      <c r="X4" s="5" t="s">
        <v>52</v>
      </c>
      <c r="Y4" s="7" t="s">
        <v>17</v>
      </c>
      <c r="AC4" s="1" t="s">
        <v>11</v>
      </c>
      <c r="AD4" s="5" t="s">
        <v>52</v>
      </c>
      <c r="AE4" s="7" t="s">
        <v>18</v>
      </c>
      <c r="AI4" s="1" t="s">
        <v>11</v>
      </c>
      <c r="AJ4" s="5" t="s">
        <v>52</v>
      </c>
      <c r="AK4" s="7" t="s">
        <v>19</v>
      </c>
      <c r="AO4" s="1" t="s">
        <v>11</v>
      </c>
      <c r="AP4" s="5" t="s">
        <v>52</v>
      </c>
      <c r="AQ4" s="7" t="s">
        <v>20</v>
      </c>
    </row>
    <row r="5" spans="1:46" x14ac:dyDescent="0.3">
      <c r="A5" s="1" t="s">
        <v>21</v>
      </c>
      <c r="B5" s="1" t="s">
        <v>25</v>
      </c>
      <c r="C5" s="1" t="s">
        <v>26</v>
      </c>
      <c r="D5" s="1" t="s">
        <v>24</v>
      </c>
      <c r="E5" s="1"/>
      <c r="F5" s="1" t="s">
        <v>21</v>
      </c>
      <c r="G5" s="1" t="s">
        <v>25</v>
      </c>
      <c r="H5" s="1" t="s">
        <v>26</v>
      </c>
      <c r="I5" s="1" t="s">
        <v>24</v>
      </c>
      <c r="J5" s="1"/>
      <c r="K5" s="1" t="s">
        <v>21</v>
      </c>
      <c r="L5" s="1" t="s">
        <v>25</v>
      </c>
      <c r="M5" s="1" t="s">
        <v>26</v>
      </c>
      <c r="N5" s="1" t="s">
        <v>24</v>
      </c>
      <c r="O5" s="1"/>
      <c r="P5" s="1"/>
      <c r="Q5" s="1" t="s">
        <v>21</v>
      </c>
      <c r="R5" s="1" t="s">
        <v>25</v>
      </c>
      <c r="S5" s="1" t="s">
        <v>26</v>
      </c>
      <c r="T5" s="1" t="s">
        <v>24</v>
      </c>
      <c r="U5" s="1"/>
      <c r="V5" s="1"/>
      <c r="W5" s="1" t="s">
        <v>21</v>
      </c>
      <c r="X5" s="1" t="s">
        <v>25</v>
      </c>
      <c r="Y5" s="1" t="s">
        <v>26</v>
      </c>
      <c r="Z5" s="1" t="s">
        <v>24</v>
      </c>
      <c r="AA5" s="1"/>
      <c r="AB5" s="1"/>
      <c r="AC5" s="1" t="s">
        <v>21</v>
      </c>
      <c r="AD5" s="1" t="s">
        <v>25</v>
      </c>
      <c r="AE5" s="1" t="s">
        <v>26</v>
      </c>
      <c r="AF5" s="1" t="s">
        <v>24</v>
      </c>
      <c r="AG5" s="1"/>
      <c r="AH5" s="1"/>
      <c r="AI5" s="1" t="s">
        <v>21</v>
      </c>
      <c r="AJ5" s="1" t="s">
        <v>25</v>
      </c>
      <c r="AK5" s="1" t="s">
        <v>26</v>
      </c>
      <c r="AL5" s="1" t="s">
        <v>24</v>
      </c>
      <c r="AM5" s="1"/>
      <c r="AN5" s="1"/>
      <c r="AO5" s="1" t="s">
        <v>21</v>
      </c>
      <c r="AP5" s="1" t="s">
        <v>25</v>
      </c>
      <c r="AQ5" s="1" t="s">
        <v>26</v>
      </c>
      <c r="AR5" s="1" t="s">
        <v>24</v>
      </c>
      <c r="AS5" s="1"/>
      <c r="AT5" s="1"/>
    </row>
    <row r="6" spans="1:46" x14ac:dyDescent="0.3">
      <c r="A6" s="1"/>
      <c r="B6" s="1" t="s">
        <v>27</v>
      </c>
      <c r="C6" s="1" t="s">
        <v>27</v>
      </c>
      <c r="D6" s="1" t="s">
        <v>28</v>
      </c>
      <c r="E6" s="1"/>
      <c r="F6" s="1"/>
      <c r="G6" s="1" t="s">
        <v>27</v>
      </c>
      <c r="H6" s="1" t="s">
        <v>27</v>
      </c>
      <c r="I6" s="1" t="s">
        <v>28</v>
      </c>
      <c r="J6" s="1"/>
      <c r="K6" s="1"/>
      <c r="L6" s="1" t="s">
        <v>27</v>
      </c>
      <c r="M6" s="1" t="s">
        <v>27</v>
      </c>
      <c r="N6" s="1" t="s">
        <v>28</v>
      </c>
      <c r="O6" s="1"/>
      <c r="P6" s="1"/>
      <c r="Q6" s="1"/>
      <c r="R6" s="1" t="s">
        <v>27</v>
      </c>
      <c r="S6" s="1" t="s">
        <v>27</v>
      </c>
      <c r="T6" s="1" t="s">
        <v>28</v>
      </c>
      <c r="U6" s="1"/>
      <c r="V6" s="1"/>
      <c r="W6" s="1"/>
      <c r="X6" s="1" t="s">
        <v>27</v>
      </c>
      <c r="Y6" s="1" t="s">
        <v>27</v>
      </c>
      <c r="Z6" s="1" t="s">
        <v>28</v>
      </c>
      <c r="AA6" s="1"/>
      <c r="AB6" s="1"/>
      <c r="AC6" s="1"/>
      <c r="AD6" s="1" t="s">
        <v>27</v>
      </c>
      <c r="AE6" s="1" t="s">
        <v>27</v>
      </c>
      <c r="AF6" s="1" t="s">
        <v>28</v>
      </c>
      <c r="AG6" s="1"/>
      <c r="AH6" s="1"/>
      <c r="AI6" s="1"/>
      <c r="AJ6" s="1" t="s">
        <v>27</v>
      </c>
      <c r="AK6" s="1" t="s">
        <v>27</v>
      </c>
      <c r="AL6" s="1" t="s">
        <v>28</v>
      </c>
      <c r="AM6" s="1"/>
      <c r="AN6" s="1"/>
      <c r="AO6" s="1"/>
      <c r="AP6" s="1" t="s">
        <v>27</v>
      </c>
      <c r="AQ6" s="1" t="s">
        <v>27</v>
      </c>
      <c r="AR6" s="1" t="s">
        <v>28</v>
      </c>
      <c r="AS6" s="1"/>
      <c r="AT6" s="1"/>
    </row>
    <row r="7" spans="1:46" x14ac:dyDescent="0.3">
      <c r="A7">
        <v>1</v>
      </c>
      <c r="B7">
        <v>28.11</v>
      </c>
      <c r="C7" s="8">
        <f t="shared" ref="C7:C14" si="0">($B$17)*(B7)+$B$16</f>
        <v>3.1442234022017477</v>
      </c>
      <c r="D7" s="8">
        <f>(C7-$E$2)^2</f>
        <v>46.864657226962215</v>
      </c>
      <c r="E7" s="8"/>
      <c r="F7" s="38">
        <v>1</v>
      </c>
      <c r="G7">
        <v>24.17</v>
      </c>
      <c r="H7" s="8">
        <f t="shared" ref="H7:H14" si="1">($G$17)*(G7)+$G$16</f>
        <v>6.3387638999250377</v>
      </c>
      <c r="I7" s="8">
        <f>(H7-$E$2)^2</f>
        <v>13.331525058490621</v>
      </c>
      <c r="J7" s="8"/>
      <c r="K7" s="38">
        <v>1</v>
      </c>
      <c r="L7" s="8">
        <v>24.9</v>
      </c>
      <c r="M7" s="8">
        <f t="shared" ref="M7:M14" si="2">($L$17)*(L7)+$L$16</f>
        <v>6.6052274282043761</v>
      </c>
      <c r="N7" s="8">
        <f>(M7-$E$2)^2</f>
        <v>11.456685362779963</v>
      </c>
      <c r="O7" s="8"/>
      <c r="P7" s="8"/>
      <c r="Q7" s="38">
        <v>1</v>
      </c>
      <c r="R7">
        <v>24.32</v>
      </c>
      <c r="S7" s="8">
        <f t="shared" ref="S7:S14" si="3">($R$17)*(R7)+$R$16</f>
        <v>6.6305759274090477</v>
      </c>
      <c r="T7" s="8">
        <f>(S7-$E$2)^2</f>
        <v>11.285730099503581</v>
      </c>
      <c r="W7">
        <v>1</v>
      </c>
      <c r="X7" s="8">
        <v>22.7</v>
      </c>
      <c r="Y7" s="8">
        <f t="shared" ref="Y7:Y14" si="4">($X$17)*(X7)+$X$16</f>
        <v>5.6500537388965242</v>
      </c>
      <c r="Z7" s="8">
        <f>(Y7-$E$2)^2</f>
        <v>18.83513354926604</v>
      </c>
      <c r="AA7" s="8"/>
      <c r="AB7" s="8"/>
      <c r="AC7" s="38">
        <v>1</v>
      </c>
      <c r="AD7">
        <v>21.83</v>
      </c>
      <c r="AE7" s="8">
        <f t="shared" ref="AE7:AE14" si="5">($AD$17)*(AD7)+$AD$16</f>
        <v>7.6905820701883165</v>
      </c>
      <c r="AF7" s="8">
        <f>(AE7-$E$2)^2</f>
        <v>5.287322815939449</v>
      </c>
      <c r="AG7" s="8"/>
      <c r="AH7" s="8"/>
      <c r="AI7" s="38">
        <v>1</v>
      </c>
      <c r="AJ7">
        <v>22.46</v>
      </c>
      <c r="AK7" s="8">
        <f t="shared" ref="AK7:AK14" si="6">($AJ$17)*(AJ7)+$AJ$16</f>
        <v>7.565574805326424</v>
      </c>
      <c r="AL7" s="8">
        <f>(AK7-$E$2)^2</f>
        <v>5.8778375245680081</v>
      </c>
      <c r="AM7" s="8"/>
      <c r="AN7" s="8"/>
      <c r="AO7" s="38">
        <v>1</v>
      </c>
      <c r="AP7" s="8">
        <v>23.01</v>
      </c>
      <c r="AQ7" s="8">
        <f t="shared" ref="AQ7:AQ14" si="7">($AP$17)*(AP7)+$AP$16</f>
        <v>7.5863865821529757</v>
      </c>
      <c r="AR7" s="8">
        <f>(AQ7-$E$2)^2</f>
        <v>5.7773574624542547</v>
      </c>
    </row>
    <row r="8" spans="1:46" x14ac:dyDescent="0.3">
      <c r="A8">
        <v>2</v>
      </c>
      <c r="B8">
        <v>21.67</v>
      </c>
      <c r="C8" s="8">
        <f t="shared" si="0"/>
        <v>6.1390291625345164</v>
      </c>
      <c r="D8" s="8">
        <f>(C8-$F$2)^2</f>
        <v>0.88542611696049378</v>
      </c>
      <c r="E8" s="8"/>
      <c r="F8" s="38">
        <v>2</v>
      </c>
      <c r="G8">
        <v>22.78</v>
      </c>
      <c r="H8" s="8">
        <f t="shared" si="1"/>
        <v>7.7765472472550243</v>
      </c>
      <c r="I8" s="8">
        <f>(H8-$F$2)^2</f>
        <v>0.48517806765855193</v>
      </c>
      <c r="J8" s="8"/>
      <c r="K8" s="38">
        <v>2</v>
      </c>
      <c r="L8" s="8">
        <v>23.79</v>
      </c>
      <c r="M8" s="8">
        <f t="shared" si="2"/>
        <v>7.7477130344365897</v>
      </c>
      <c r="N8" s="8">
        <f>(M8-$F$2)^2</f>
        <v>0.44584069635651824</v>
      </c>
      <c r="O8" s="8"/>
      <c r="P8" s="8"/>
      <c r="Q8" s="38">
        <v>2</v>
      </c>
      <c r="R8">
        <v>23.24</v>
      </c>
      <c r="S8" s="8">
        <f t="shared" si="3"/>
        <v>7.7394711284894129</v>
      </c>
      <c r="T8" s="8">
        <f>(S8-$F$2)^2</f>
        <v>0.4349021693110996</v>
      </c>
      <c r="W8">
        <v>2</v>
      </c>
      <c r="X8">
        <v>21.14</v>
      </c>
      <c r="Y8" s="8">
        <f t="shared" si="4"/>
        <v>7.177779104143184</v>
      </c>
      <c r="Z8" s="8">
        <f>(Y8-$F$2)^2</f>
        <v>9.5607532070436062E-3</v>
      </c>
      <c r="AA8" s="8"/>
      <c r="AB8" s="8"/>
      <c r="AC8" s="38">
        <v>2</v>
      </c>
      <c r="AD8">
        <v>22.28</v>
      </c>
      <c r="AE8" s="8">
        <f t="shared" si="5"/>
        <v>7.2388029164353362</v>
      </c>
      <c r="AF8" s="8">
        <f>(AE8-$F$2)^2</f>
        <v>2.5218366268368365E-2</v>
      </c>
      <c r="AG8" s="8"/>
      <c r="AH8" s="8"/>
      <c r="AI8" s="38">
        <v>2</v>
      </c>
      <c r="AJ8">
        <v>22.76</v>
      </c>
      <c r="AK8" s="8">
        <f t="shared" si="6"/>
        <v>7.2664577108024098</v>
      </c>
      <c r="AL8" s="8">
        <f>(AK8-$F$2)^2</f>
        <v>3.4766477917675051E-2</v>
      </c>
      <c r="AM8" s="8"/>
      <c r="AN8" s="8"/>
      <c r="AO8" s="38">
        <v>2</v>
      </c>
      <c r="AP8" s="8">
        <v>23.33</v>
      </c>
      <c r="AQ8" s="8">
        <f t="shared" si="7"/>
        <v>7.2678588859400719</v>
      </c>
      <c r="AR8" s="8">
        <f>(AQ8-$F$2)^2</f>
        <v>3.5290961026644918E-2</v>
      </c>
    </row>
    <row r="9" spans="1:46" x14ac:dyDescent="0.3">
      <c r="A9">
        <v>3</v>
      </c>
      <c r="B9">
        <v>22.08</v>
      </c>
      <c r="C9" s="8">
        <f t="shared" si="0"/>
        <v>5.948366062886004</v>
      </c>
      <c r="D9" s="8">
        <f>(C9-$G$2)^2</f>
        <v>0.30070533892509649</v>
      </c>
      <c r="E9" s="8"/>
      <c r="F9" s="38">
        <v>3</v>
      </c>
      <c r="G9">
        <v>23.19</v>
      </c>
      <c r="H9" s="8">
        <f t="shared" si="1"/>
        <v>7.3524528786181236</v>
      </c>
      <c r="I9" s="8">
        <f>(H9-$G$2)^2</f>
        <v>3.812072243224196</v>
      </c>
      <c r="J9" s="8"/>
      <c r="K9" s="38">
        <v>3</v>
      </c>
      <c r="L9" s="8">
        <v>24.2</v>
      </c>
      <c r="M9" s="8">
        <f t="shared" si="2"/>
        <v>7.3257138465490144</v>
      </c>
      <c r="N9" s="8">
        <f>(M9-$G$2)^2</f>
        <v>3.7083738187905997</v>
      </c>
      <c r="O9" s="8"/>
      <c r="P9" s="8"/>
      <c r="Q9" s="38">
        <v>3</v>
      </c>
      <c r="R9">
        <v>23.64</v>
      </c>
      <c r="S9" s="8">
        <f t="shared" si="3"/>
        <v>7.3287692021633504</v>
      </c>
      <c r="T9" s="8">
        <f>(S9-$G$2)^2</f>
        <v>3.7201506352138458</v>
      </c>
      <c r="W9">
        <v>3</v>
      </c>
      <c r="X9">
        <v>21.11</v>
      </c>
      <c r="Y9" s="8">
        <f t="shared" si="4"/>
        <v>7.2071584380902358</v>
      </c>
      <c r="Z9" s="8">
        <f>(Y9-$G$2)^2</f>
        <v>3.2658216203607395</v>
      </c>
      <c r="AA9" s="8"/>
      <c r="AB9" s="8"/>
      <c r="AC9" s="38">
        <v>3</v>
      </c>
      <c r="AD9">
        <v>22.63</v>
      </c>
      <c r="AE9" s="8">
        <f t="shared" si="5"/>
        <v>6.8874191301830194</v>
      </c>
      <c r="AF9" s="8">
        <f>(AE9-$G$2)^2</f>
        <v>2.2124156688344092</v>
      </c>
      <c r="AG9" s="8"/>
      <c r="AH9" s="8"/>
      <c r="AI9" s="38">
        <v>3</v>
      </c>
      <c r="AJ9">
        <v>23.12</v>
      </c>
      <c r="AK9" s="8">
        <f t="shared" si="6"/>
        <v>6.9075171973735969</v>
      </c>
      <c r="AL9" s="8">
        <f>(AK9-$G$2)^2</f>
        <v>2.2726081003771434</v>
      </c>
      <c r="AM9" s="8"/>
      <c r="AN9" s="8"/>
      <c r="AO9" s="38">
        <v>3</v>
      </c>
      <c r="AP9" s="8">
        <v>23.7</v>
      </c>
      <c r="AQ9" s="8">
        <f t="shared" si="7"/>
        <v>6.8995612371938968</v>
      </c>
      <c r="AR9" s="8">
        <f>(AQ9-$G$2)^2</f>
        <v>2.2486839040944893</v>
      </c>
    </row>
    <row r="10" spans="1:46" x14ac:dyDescent="0.3">
      <c r="A10">
        <v>4</v>
      </c>
      <c r="B10">
        <v>22.85</v>
      </c>
      <c r="C10" s="8">
        <f t="shared" si="0"/>
        <v>5.5902914611070837</v>
      </c>
      <c r="D10" s="8">
        <f>(C10-$H$2)^2</f>
        <v>0.3596503316210769</v>
      </c>
      <c r="E10" s="8"/>
      <c r="F10" s="38">
        <v>4</v>
      </c>
      <c r="G10">
        <v>23.89</v>
      </c>
      <c r="H10" s="8">
        <f t="shared" si="1"/>
        <v>6.6283893224087755</v>
      </c>
      <c r="I10" s="8">
        <f>(H10-$H$2)^2</f>
        <v>0.19218519800202499</v>
      </c>
      <c r="J10" s="8"/>
      <c r="K10" s="38">
        <v>4</v>
      </c>
      <c r="L10" s="8">
        <v>24.87</v>
      </c>
      <c r="M10" s="8">
        <f t="shared" si="2"/>
        <v>6.6361054175619998</v>
      </c>
      <c r="N10" s="8">
        <f>(M10-$H$2)^2</f>
        <v>0.19901004357816585</v>
      </c>
      <c r="O10" s="8"/>
      <c r="P10" s="8"/>
      <c r="Q10" s="38">
        <v>4</v>
      </c>
      <c r="R10">
        <v>24.32</v>
      </c>
      <c r="S10" s="8">
        <f t="shared" si="3"/>
        <v>6.6305759274090477</v>
      </c>
      <c r="T10" s="8">
        <f>(S10-$H$2)^2</f>
        <v>0.19410714781234209</v>
      </c>
      <c r="W10">
        <v>4</v>
      </c>
      <c r="X10">
        <v>21.11</v>
      </c>
      <c r="Y10" s="8">
        <f t="shared" si="4"/>
        <v>7.2071584380902358</v>
      </c>
      <c r="Z10" s="8">
        <f>(Y10-$H$2)^2</f>
        <v>1.0346112881781673</v>
      </c>
      <c r="AA10" s="8"/>
      <c r="AB10" s="8"/>
      <c r="AC10" s="38">
        <v>4</v>
      </c>
      <c r="AD10">
        <v>22.46</v>
      </c>
      <c r="AE10" s="8">
        <f t="shared" si="5"/>
        <v>7.0580912549341441</v>
      </c>
      <c r="AF10" s="8">
        <f>(AE10-$H$2)^2</f>
        <v>0.75358242689313659</v>
      </c>
      <c r="AG10" s="8"/>
      <c r="AH10" s="8"/>
      <c r="AI10" s="38">
        <v>4</v>
      </c>
      <c r="AJ10">
        <v>22.94</v>
      </c>
      <c r="AK10" s="8">
        <f t="shared" si="6"/>
        <v>7.0869874540880033</v>
      </c>
      <c r="AL10" s="8">
        <f>(AK10-$H$2)^2</f>
        <v>0.80458649279127725</v>
      </c>
      <c r="AM10" s="8"/>
      <c r="AN10" s="8"/>
      <c r="AO10" s="38">
        <v>4</v>
      </c>
      <c r="AP10" s="8">
        <v>23.52</v>
      </c>
      <c r="AQ10" s="8">
        <f t="shared" si="7"/>
        <v>7.0787330663136565</v>
      </c>
      <c r="AR10" s="8">
        <f>(AQ10-$H$2)^2</f>
        <v>0.78984646315927343</v>
      </c>
    </row>
    <row r="11" spans="1:46" x14ac:dyDescent="0.3">
      <c r="A11">
        <v>5</v>
      </c>
      <c r="B11">
        <v>26.95</v>
      </c>
      <c r="C11" s="8">
        <f t="shared" si="0"/>
        <v>3.6836604646219353</v>
      </c>
      <c r="D11" s="8">
        <f>(C11-$I$2)^2</f>
        <v>9.2209677774409693E-2</v>
      </c>
      <c r="E11" s="8"/>
      <c r="F11" s="38">
        <v>5</v>
      </c>
      <c r="G11">
        <v>28.35</v>
      </c>
      <c r="H11" s="8">
        <f t="shared" si="1"/>
        <v>2.0150700928463685</v>
      </c>
      <c r="I11" s="8">
        <f>(H11-$I$2)^2</f>
        <v>1.8630336514424208</v>
      </c>
      <c r="J11" s="8"/>
      <c r="K11" s="38">
        <v>5</v>
      </c>
      <c r="L11" s="8">
        <v>29.42</v>
      </c>
      <c r="M11" s="8">
        <f t="shared" si="2"/>
        <v>1.952943698321846</v>
      </c>
      <c r="N11" s="8">
        <f>(M11-$I$2)^2</f>
        <v>2.03648968815933</v>
      </c>
      <c r="O11" s="8"/>
      <c r="P11" s="8"/>
      <c r="Q11" s="38">
        <v>5</v>
      </c>
      <c r="R11">
        <v>28.89</v>
      </c>
      <c r="S11" s="8">
        <f t="shared" si="3"/>
        <v>1.9383064191337951</v>
      </c>
      <c r="T11" s="8">
        <f>(S11-$I$2)^2</f>
        <v>2.0784803811108201</v>
      </c>
      <c r="W11">
        <v>5</v>
      </c>
      <c r="X11">
        <v>26.66</v>
      </c>
      <c r="Y11" s="8">
        <f t="shared" si="4"/>
        <v>1.7719816578857639</v>
      </c>
      <c r="Z11" s="8">
        <f>(Y11-$I$2)^2</f>
        <v>2.585722988575816</v>
      </c>
      <c r="AA11" s="8"/>
      <c r="AB11" s="8"/>
      <c r="AC11" s="38">
        <v>5</v>
      </c>
      <c r="AD11">
        <v>28.02</v>
      </c>
      <c r="AE11" s="8">
        <f t="shared" si="5"/>
        <v>1.4761088218973342</v>
      </c>
      <c r="AF11" s="8">
        <f>(AE11-$I$2)^2</f>
        <v>3.6248016180571563</v>
      </c>
      <c r="AG11" s="8"/>
      <c r="AH11" s="8"/>
      <c r="AI11" s="38">
        <v>5</v>
      </c>
      <c r="AJ11">
        <v>28.54</v>
      </c>
      <c r="AK11" s="8">
        <f t="shared" si="6"/>
        <v>1.5034683563064313</v>
      </c>
      <c r="AL11" s="8">
        <f>(AK11-$I$2)^2</f>
        <v>3.5213710097832864</v>
      </c>
      <c r="AM11" s="8"/>
      <c r="AN11" s="8"/>
      <c r="AO11" s="38">
        <v>5</v>
      </c>
      <c r="AP11" s="8">
        <v>29.13</v>
      </c>
      <c r="AQ11" s="8">
        <f t="shared" si="7"/>
        <v>1.4945443920811066</v>
      </c>
      <c r="AR11" s="8">
        <f>(AQ11-$I$2)^2</f>
        <v>3.5549428494328037</v>
      </c>
    </row>
    <row r="12" spans="1:46" x14ac:dyDescent="0.3">
      <c r="A12" s="14" t="s">
        <v>29</v>
      </c>
      <c r="B12" s="8">
        <f>AVERAGE(26.18,27.43,28.33)</f>
        <v>27.313333333333333</v>
      </c>
      <c r="C12" s="8">
        <f t="shared" si="0"/>
        <v>3.5146988559903249</v>
      </c>
      <c r="D12" s="8">
        <f>(C12-$J$2)^2</f>
        <v>4.2629813659277556</v>
      </c>
      <c r="E12" s="8"/>
      <c r="F12" s="17" t="s">
        <v>29</v>
      </c>
      <c r="G12" s="8">
        <f>AVERAGE(27.81,28.78,29.59)</f>
        <v>28.72666666666667</v>
      </c>
      <c r="H12" s="8">
        <f t="shared" si="1"/>
        <v>1.6254549411718102</v>
      </c>
      <c r="I12" s="8">
        <f>(H12-$J$2)^2</f>
        <v>3.07844363816034E-2</v>
      </c>
      <c r="J12" s="8"/>
      <c r="K12" s="17" t="s">
        <v>29</v>
      </c>
      <c r="L12" s="8">
        <f>AVERAGE(28.96,29.87,30.65)</f>
        <v>29.826666666666664</v>
      </c>
      <c r="M12" s="8">
        <f t="shared" si="2"/>
        <v>1.5343753981406785</v>
      </c>
      <c r="N12" s="8">
        <f>(M12-$J$2)^2</f>
        <v>7.1192078113980154E-3</v>
      </c>
      <c r="O12" s="8"/>
      <c r="P12" s="8"/>
      <c r="Q12" s="17" t="s">
        <v>29</v>
      </c>
      <c r="R12" s="8">
        <f>AVERAGE(28.42,29.33,30.12)</f>
        <v>29.290000000000003</v>
      </c>
      <c r="S12" s="8">
        <f t="shared" si="3"/>
        <v>1.5276044928077326</v>
      </c>
      <c r="T12" s="8">
        <f>(S12-$J$2)^2</f>
        <v>6.0224573039454254E-3</v>
      </c>
      <c r="W12" s="14" t="s">
        <v>29</v>
      </c>
      <c r="X12" s="8">
        <f>AVERAGE(26.6,26.77,26.18)</f>
        <v>26.516666666666669</v>
      </c>
      <c r="Y12" s="8">
        <f t="shared" si="4"/>
        <v>1.9123495867438933</v>
      </c>
      <c r="Z12" s="8">
        <f>(Y12-$J$2)^2</f>
        <v>0.21376714036224898</v>
      </c>
      <c r="AA12" s="8"/>
      <c r="AB12" s="8"/>
      <c r="AC12" s="17" t="s">
        <v>29</v>
      </c>
      <c r="AD12" s="8">
        <f>AVERAGE(28.05,28.23,27.75)</f>
        <v>28.01</v>
      </c>
      <c r="AE12" s="8">
        <f t="shared" si="5"/>
        <v>1.486148358647398</v>
      </c>
      <c r="AF12" s="8">
        <f>(AE12-$J$2)^2</f>
        <v>1.306703832900919E-3</v>
      </c>
      <c r="AG12" s="8"/>
      <c r="AH12" s="8"/>
      <c r="AI12" s="17" t="s">
        <v>29</v>
      </c>
      <c r="AJ12" s="8">
        <f>AVERAGE(28.58,28.77,28.25)</f>
        <v>28.533333333333331</v>
      </c>
      <c r="AK12" s="8">
        <f t="shared" si="6"/>
        <v>1.5101154028514081</v>
      </c>
      <c r="AL12" s="8">
        <f>(AK12-$J$2)^2</f>
        <v>3.6138616599870914E-3</v>
      </c>
      <c r="AM12" s="8"/>
      <c r="AN12" s="8"/>
      <c r="AO12" s="17" t="s">
        <v>29</v>
      </c>
      <c r="AP12" s="8">
        <f>AVERAGE(29.16,29.35,28.83)</f>
        <v>29.113333333333333</v>
      </c>
      <c r="AQ12" s="8">
        <f t="shared" si="7"/>
        <v>1.5111343762588625</v>
      </c>
      <c r="AR12" s="8">
        <f>(AQ12-$J$2)^2</f>
        <v>3.7374119605601747E-3</v>
      </c>
    </row>
    <row r="13" spans="1:46" x14ac:dyDescent="0.3">
      <c r="A13" s="2" t="s">
        <v>30</v>
      </c>
      <c r="B13" s="8">
        <f>AVERAGE(27.35,27.65,27.56)</f>
        <v>27.52</v>
      </c>
      <c r="C13" s="8">
        <f t="shared" si="0"/>
        <v>3.4185922529154631</v>
      </c>
      <c r="D13" s="8">
        <f>(C13-$K$2)^2</f>
        <v>5.6102292605711499</v>
      </c>
      <c r="E13" s="8"/>
      <c r="F13" s="18" t="s">
        <v>30</v>
      </c>
      <c r="G13" s="8">
        <f>AVERAGE(28.68,28.97,28.92)</f>
        <v>28.856666666666666</v>
      </c>
      <c r="H13" s="8">
        <f t="shared" si="1"/>
        <v>1.4909859950186508</v>
      </c>
      <c r="I13" s="8">
        <f>(H13-$K$2)^2</f>
        <v>0.19446864780258949</v>
      </c>
      <c r="J13" s="8"/>
      <c r="K13" s="18" t="s">
        <v>30</v>
      </c>
      <c r="L13" s="8">
        <f>AVERAGE(29.73,30.02,29.96)</f>
        <v>29.903333333333336</v>
      </c>
      <c r="M13" s="8">
        <f t="shared" si="2"/>
        <v>1.455464980893403</v>
      </c>
      <c r="N13" s="8">
        <f>(M13-$K$2)^2</f>
        <v>0.16440185073088764</v>
      </c>
      <c r="O13" s="8"/>
      <c r="P13" s="8"/>
      <c r="Q13" s="18" t="s">
        <v>30</v>
      </c>
      <c r="R13" s="8">
        <f>AVERAGE(29.19,29.47,29.41)</f>
        <v>29.356666666666666</v>
      </c>
      <c r="S13" s="8">
        <f t="shared" si="3"/>
        <v>1.4591541717533936</v>
      </c>
      <c r="T13" s="8">
        <f>(S13-$K$2)^2</f>
        <v>0.16740713626320544</v>
      </c>
      <c r="W13" s="2" t="s">
        <v>30</v>
      </c>
      <c r="X13" s="8">
        <f>AVERAGE(25.98,26.31,27.66)</f>
        <v>26.650000000000002</v>
      </c>
      <c r="Y13" s="8">
        <f t="shared" si="4"/>
        <v>1.7817747692014443</v>
      </c>
      <c r="Z13" s="8">
        <f>(Y13-$K$2)^2</f>
        <v>0.53549431283982696</v>
      </c>
      <c r="AA13" s="8"/>
      <c r="AB13" s="8"/>
      <c r="AC13" s="18" t="s">
        <v>30</v>
      </c>
      <c r="AD13" s="8">
        <f>AVERAGE(27.74,27.83,29.08)</f>
        <v>28.216666666666665</v>
      </c>
      <c r="AE13" s="8">
        <f t="shared" si="5"/>
        <v>1.2786645991460333</v>
      </c>
      <c r="AF13" s="8">
        <f>(AE13-$K$2)^2</f>
        <v>5.2287498902616053E-2</v>
      </c>
      <c r="AG13" s="8"/>
      <c r="AH13" s="8"/>
      <c r="AI13" s="18" t="s">
        <v>30</v>
      </c>
      <c r="AJ13" s="8">
        <f>AVERAGE(28.37,28.39,29.6)</f>
        <v>28.786666666666672</v>
      </c>
      <c r="AK13" s="8">
        <f t="shared" si="6"/>
        <v>1.2575276341422352</v>
      </c>
      <c r="AL13" s="8">
        <f>(AK13-$K$2)^2</f>
        <v>4.3067718932673416E-2</v>
      </c>
      <c r="AM13" s="8"/>
      <c r="AN13" s="8"/>
      <c r="AO13" s="18" t="s">
        <v>30</v>
      </c>
      <c r="AP13" s="8">
        <f>AVERAGE(28.95,28.98,30.18)</f>
        <v>29.37</v>
      </c>
      <c r="AQ13" s="8">
        <f t="shared" si="7"/>
        <v>1.2556486199214234</v>
      </c>
      <c r="AR13" s="8">
        <f>(AQ13-$K$2)^2</f>
        <v>4.2291354875586044E-2</v>
      </c>
    </row>
    <row r="14" spans="1:46" x14ac:dyDescent="0.3">
      <c r="A14" s="13" t="s">
        <v>31</v>
      </c>
      <c r="B14" s="8">
        <f>AVERAGE(28,26.82,27.08)</f>
        <v>27.3</v>
      </c>
      <c r="C14" s="8">
        <f t="shared" si="0"/>
        <v>3.5208992819951543</v>
      </c>
      <c r="D14" s="8">
        <f>(C14-$L$2)^2</f>
        <v>9.6155763570780639</v>
      </c>
      <c r="E14" s="8"/>
      <c r="F14" s="19" t="s">
        <v>31</v>
      </c>
      <c r="G14" s="8">
        <f>AVERAGE(29.32,28.2,28.35)</f>
        <v>28.623333333333335</v>
      </c>
      <c r="H14" s="8">
        <f t="shared" si="1"/>
        <v>1.7323405137550978</v>
      </c>
      <c r="I14" s="8">
        <f>(H14-$L$2)^2</f>
        <v>1.7222376240429942</v>
      </c>
      <c r="J14" s="8"/>
      <c r="K14" s="19" t="s">
        <v>31</v>
      </c>
      <c r="L14" s="8">
        <f>AVERAGE(30.36,29.24,29.39)</f>
        <v>29.66333333333333</v>
      </c>
      <c r="M14" s="8">
        <f t="shared" si="2"/>
        <v>1.7024888957544277</v>
      </c>
      <c r="N14" s="8">
        <f>(M14-$L$2)^2</f>
        <v>1.6447777677334117</v>
      </c>
      <c r="O14" s="8"/>
      <c r="P14" s="8"/>
      <c r="Q14" s="19" t="s">
        <v>31</v>
      </c>
      <c r="R14" s="8">
        <f>AVERAGE(29.82,28.69,28.84)</f>
        <v>29.116666666666671</v>
      </c>
      <c r="S14" s="8">
        <f t="shared" si="3"/>
        <v>1.705575327549024</v>
      </c>
      <c r="T14" s="8">
        <f>(S14-$L$2)^2</f>
        <v>1.6527039228027804</v>
      </c>
      <c r="W14" s="13" t="s">
        <v>31</v>
      </c>
      <c r="X14" s="8">
        <f>AVERAGE(26.63,25.8,26.08)</f>
        <v>26.169999999999998</v>
      </c>
      <c r="Y14" s="8">
        <f t="shared" si="4"/>
        <v>2.2518441123542665</v>
      </c>
      <c r="Z14" s="8">
        <f>(Y14-$L$2)^2</f>
        <v>3.3556528519669908</v>
      </c>
      <c r="AA14" s="8"/>
      <c r="AB14" s="8"/>
      <c r="AC14" s="19" t="s">
        <v>31</v>
      </c>
      <c r="AD14" s="8">
        <f>AVERAGE(28.09,27.27,27.6)</f>
        <v>27.653333333333336</v>
      </c>
      <c r="AE14" s="8">
        <f t="shared" si="5"/>
        <v>1.8442251693997598</v>
      </c>
      <c r="AF14" s="8">
        <f>(AE14-$L$2)^2</f>
        <v>2.0284173331517747</v>
      </c>
      <c r="AG14" s="8"/>
      <c r="AH14" s="8"/>
      <c r="AI14" s="19" t="s">
        <v>31</v>
      </c>
      <c r="AJ14" s="8">
        <f>AVERAGE(28.61,27.79,28.14)</f>
        <v>28.179999999999996</v>
      </c>
      <c r="AK14" s="8">
        <f t="shared" si="6"/>
        <v>1.8624088697352477</v>
      </c>
      <c r="AL14" s="8">
        <f>(AK14-$L$2)^2</f>
        <v>2.0805433474909147</v>
      </c>
      <c r="AM14" s="8"/>
      <c r="AN14" s="8"/>
      <c r="AO14" s="19" t="s">
        <v>31</v>
      </c>
      <c r="AP14" s="8">
        <f>AVERAGE(29.19,28.36,28.72)</f>
        <v>28.756666666666664</v>
      </c>
      <c r="AQ14" s="8">
        <f t="shared" si="7"/>
        <v>1.8661600376628371</v>
      </c>
      <c r="AR14" s="8">
        <f>(AQ14-$L$2)^2</f>
        <v>2.0913788545329788</v>
      </c>
    </row>
    <row r="15" spans="1:46" x14ac:dyDescent="0.3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</row>
    <row r="16" spans="1:46" x14ac:dyDescent="0.3">
      <c r="A16" s="1" t="s">
        <v>32</v>
      </c>
      <c r="B16" s="8">
        <v>16.216271526884071</v>
      </c>
      <c r="C16" s="21" t="s">
        <v>33</v>
      </c>
      <c r="D16" s="21" t="s">
        <v>34</v>
      </c>
      <c r="E16" s="8"/>
      <c r="F16" s="21" t="s">
        <v>32</v>
      </c>
      <c r="G16" s="8">
        <v>31.339644119324909</v>
      </c>
      <c r="H16" s="21" t="s">
        <v>33</v>
      </c>
      <c r="I16" s="21" t="s">
        <v>34</v>
      </c>
      <c r="J16" s="8"/>
      <c r="K16" s="21" t="s">
        <v>32</v>
      </c>
      <c r="L16" s="8">
        <v>32.233958595035105</v>
      </c>
      <c r="M16" s="21" t="s">
        <v>33</v>
      </c>
      <c r="N16" s="21" t="s">
        <v>34</v>
      </c>
      <c r="O16" s="8"/>
      <c r="P16" s="8"/>
      <c r="Q16" s="21" t="s">
        <v>32</v>
      </c>
      <c r="R16" s="8">
        <v>31.601253048033577</v>
      </c>
      <c r="S16" s="21" t="s">
        <v>33</v>
      </c>
      <c r="T16" s="21" t="s">
        <v>34</v>
      </c>
      <c r="W16" s="1" t="s">
        <v>32</v>
      </c>
      <c r="X16" s="8">
        <v>27.880416425498602</v>
      </c>
      <c r="Y16" s="21" t="s">
        <v>33</v>
      </c>
      <c r="Z16" s="21" t="s">
        <v>34</v>
      </c>
      <c r="AA16" s="8"/>
      <c r="AB16" s="8"/>
      <c r="AC16" s="21" t="s">
        <v>32</v>
      </c>
      <c r="AD16" s="8">
        <v>29.606890795582846</v>
      </c>
      <c r="AE16" s="21" t="s">
        <v>33</v>
      </c>
      <c r="AF16" s="21" t="s">
        <v>34</v>
      </c>
      <c r="AG16" s="8"/>
      <c r="AH16" s="8"/>
      <c r="AI16" s="21" t="s">
        <v>32</v>
      </c>
      <c r="AJ16" s="8">
        <v>29.959474615357532</v>
      </c>
      <c r="AK16" s="21" t="s">
        <v>33</v>
      </c>
      <c r="AL16" s="21" t="s">
        <v>34</v>
      </c>
      <c r="AM16" s="8"/>
      <c r="AN16" s="8"/>
      <c r="AO16" s="21" t="s">
        <v>32</v>
      </c>
      <c r="AP16" s="8">
        <v>30.490518737962418</v>
      </c>
      <c r="AQ16" s="21" t="s">
        <v>33</v>
      </c>
      <c r="AR16" s="21" t="s">
        <v>34</v>
      </c>
    </row>
    <row r="17" spans="1:46" x14ac:dyDescent="0.3">
      <c r="A17" s="1" t="s">
        <v>35</v>
      </c>
      <c r="B17" s="8">
        <v>-0.46503195036223138</v>
      </c>
      <c r="C17" s="8"/>
      <c r="D17" s="8">
        <f>SQRT(SUM(D7:D14)/COUNT(D7:D14))</f>
        <v>2.9152923454565469</v>
      </c>
      <c r="E17" s="8"/>
      <c r="F17" s="21" t="s">
        <v>35</v>
      </c>
      <c r="G17" s="8">
        <v>-1.0343765088704953</v>
      </c>
      <c r="H17" s="8"/>
      <c r="I17" s="8">
        <f>SQRT(SUM(I7:I14)/COUNT(I7:I14))</f>
        <v>1.644364806203485</v>
      </c>
      <c r="J17" s="8"/>
      <c r="K17" s="21" t="s">
        <v>35</v>
      </c>
      <c r="L17" s="8">
        <v>-1.0292663119209129</v>
      </c>
      <c r="M17" s="8"/>
      <c r="N17" s="8">
        <f>SQRT(SUM(N7:N14)/COUNT(N7:N14))</f>
        <v>1.5677491203928435</v>
      </c>
      <c r="O17" s="8"/>
      <c r="P17" s="8"/>
      <c r="Q17" s="21" t="s">
        <v>35</v>
      </c>
      <c r="R17" s="8">
        <v>-1.0267548158151534</v>
      </c>
      <c r="S17" s="8"/>
      <c r="T17" s="8">
        <f>SQRT(SUM(T7:T14)/COUNT(T7:T14))</f>
        <v>1.5628301230988615</v>
      </c>
      <c r="W17" s="1" t="s">
        <v>35</v>
      </c>
      <c r="X17" s="8">
        <v>-0.97931113156837357</v>
      </c>
      <c r="Y17" s="8"/>
      <c r="Z17" s="8">
        <f>SQRT(SUM(Z7:Z14)/COUNT(Z7:Z14))</f>
        <v>1.9311837206994598</v>
      </c>
      <c r="AA17" s="8"/>
      <c r="AB17" s="8"/>
      <c r="AC17" s="21" t="s">
        <v>35</v>
      </c>
      <c r="AD17" s="8">
        <v>-1.0039536750066207</v>
      </c>
      <c r="AE17" s="8"/>
      <c r="AF17" s="8">
        <f>SQRT(SUM(AF7:AF14)/COUNT(AF7:AF14))</f>
        <v>1.3221834418812604</v>
      </c>
      <c r="AG17" s="8"/>
      <c r="AH17" s="8"/>
      <c r="AI17" s="21" t="s">
        <v>35</v>
      </c>
      <c r="AJ17" s="8">
        <v>-0.99705698174670998</v>
      </c>
      <c r="AK17" s="8"/>
      <c r="AL17" s="8">
        <f>SQRT(SUM(AL7:AL14)/COUNT(AL7:AL14))</f>
        <v>1.3527007491275076</v>
      </c>
      <c r="AM17" s="8"/>
      <c r="AN17" s="8"/>
      <c r="AO17" s="21" t="s">
        <v>35</v>
      </c>
      <c r="AP17" s="8">
        <v>-0.99539905066533851</v>
      </c>
      <c r="AQ17" s="8"/>
      <c r="AR17" s="8">
        <f>SQRT(SUM(AR7:AR14)/COUNT(AR7:AR14))</f>
        <v>1.3483104826752901</v>
      </c>
    </row>
    <row r="18" spans="1:46" x14ac:dyDescent="0.3"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</row>
    <row r="19" spans="1:46" x14ac:dyDescent="0.3">
      <c r="A19" s="1" t="s">
        <v>11</v>
      </c>
      <c r="B19" s="5" t="s">
        <v>53</v>
      </c>
      <c r="C19" s="7" t="s">
        <v>37</v>
      </c>
      <c r="F19" s="1" t="s">
        <v>11</v>
      </c>
      <c r="G19" s="5" t="s">
        <v>53</v>
      </c>
      <c r="H19" s="7" t="s">
        <v>14</v>
      </c>
      <c r="K19" s="1" t="s">
        <v>11</v>
      </c>
      <c r="L19" s="5" t="s">
        <v>53</v>
      </c>
      <c r="M19" s="7" t="s">
        <v>15</v>
      </c>
      <c r="Q19" s="1" t="s">
        <v>11</v>
      </c>
      <c r="R19" s="5" t="s">
        <v>53</v>
      </c>
      <c r="S19" s="7" t="s">
        <v>16</v>
      </c>
      <c r="W19" s="1" t="s">
        <v>11</v>
      </c>
      <c r="X19" s="25" t="s">
        <v>53</v>
      </c>
      <c r="Y19" s="26" t="s">
        <v>17</v>
      </c>
      <c r="Z19" s="8"/>
      <c r="AA19" s="8"/>
      <c r="AB19" s="8"/>
      <c r="AC19" s="21" t="s">
        <v>11</v>
      </c>
      <c r="AD19" s="25" t="s">
        <v>53</v>
      </c>
      <c r="AE19" s="26" t="s">
        <v>18</v>
      </c>
      <c r="AF19" s="8"/>
      <c r="AG19" s="8"/>
      <c r="AH19" s="8"/>
      <c r="AI19" s="21" t="s">
        <v>11</v>
      </c>
      <c r="AJ19" s="25" t="s">
        <v>53</v>
      </c>
      <c r="AK19" s="26" t="s">
        <v>19</v>
      </c>
      <c r="AL19" s="8"/>
      <c r="AM19" s="8"/>
      <c r="AN19" s="8"/>
      <c r="AO19" s="21" t="s">
        <v>11</v>
      </c>
      <c r="AP19" s="25" t="s">
        <v>53</v>
      </c>
      <c r="AQ19" s="26" t="s">
        <v>20</v>
      </c>
      <c r="AR19" s="8"/>
    </row>
    <row r="20" spans="1:46" x14ac:dyDescent="0.3">
      <c r="A20" s="1" t="s">
        <v>21</v>
      </c>
      <c r="B20" s="1" t="s">
        <v>25</v>
      </c>
      <c r="C20" s="1" t="s">
        <v>26</v>
      </c>
      <c r="D20" s="1" t="s">
        <v>24</v>
      </c>
      <c r="E20" s="1"/>
      <c r="F20" s="1" t="s">
        <v>21</v>
      </c>
      <c r="G20" s="1" t="s">
        <v>25</v>
      </c>
      <c r="H20" s="1" t="s">
        <v>26</v>
      </c>
      <c r="I20" s="1" t="s">
        <v>24</v>
      </c>
      <c r="J20" s="1"/>
      <c r="K20" s="1" t="s">
        <v>21</v>
      </c>
      <c r="L20" s="1" t="s">
        <v>25</v>
      </c>
      <c r="M20" s="1" t="s">
        <v>26</v>
      </c>
      <c r="N20" s="1" t="s">
        <v>24</v>
      </c>
      <c r="O20" s="1"/>
      <c r="P20" s="1"/>
      <c r="Q20" s="1" t="s">
        <v>21</v>
      </c>
      <c r="R20" s="1" t="s">
        <v>25</v>
      </c>
      <c r="S20" s="1" t="s">
        <v>26</v>
      </c>
      <c r="T20" s="1" t="s">
        <v>24</v>
      </c>
      <c r="U20" s="1"/>
      <c r="V20" s="1"/>
      <c r="W20" s="1" t="s">
        <v>21</v>
      </c>
      <c r="X20" s="21" t="s">
        <v>25</v>
      </c>
      <c r="Y20" s="21" t="s">
        <v>26</v>
      </c>
      <c r="Z20" s="21" t="s">
        <v>24</v>
      </c>
      <c r="AA20" s="21"/>
      <c r="AB20" s="21"/>
      <c r="AC20" s="21" t="s">
        <v>21</v>
      </c>
      <c r="AD20" s="21" t="s">
        <v>25</v>
      </c>
      <c r="AE20" s="21" t="s">
        <v>26</v>
      </c>
      <c r="AF20" s="21" t="s">
        <v>24</v>
      </c>
      <c r="AG20" s="21"/>
      <c r="AH20" s="21"/>
      <c r="AI20" s="21" t="s">
        <v>21</v>
      </c>
      <c r="AJ20" s="21" t="s">
        <v>25</v>
      </c>
      <c r="AK20" s="21" t="s">
        <v>26</v>
      </c>
      <c r="AL20" s="21" t="s">
        <v>24</v>
      </c>
      <c r="AM20" s="21"/>
      <c r="AN20" s="21"/>
      <c r="AO20" s="21" t="s">
        <v>21</v>
      </c>
      <c r="AP20" s="21" t="s">
        <v>25</v>
      </c>
      <c r="AQ20" s="21" t="s">
        <v>26</v>
      </c>
      <c r="AR20" s="21" t="s">
        <v>24</v>
      </c>
      <c r="AS20" s="1"/>
      <c r="AT20" s="1"/>
    </row>
    <row r="21" spans="1:46" x14ac:dyDescent="0.3">
      <c r="A21" s="1"/>
      <c r="B21" s="1" t="s">
        <v>27</v>
      </c>
      <c r="C21" s="1" t="s">
        <v>27</v>
      </c>
      <c r="D21" s="1" t="s">
        <v>28</v>
      </c>
      <c r="E21" s="1"/>
      <c r="F21" s="1"/>
      <c r="G21" s="1" t="s">
        <v>27</v>
      </c>
      <c r="H21" s="1" t="s">
        <v>27</v>
      </c>
      <c r="I21" s="1" t="s">
        <v>28</v>
      </c>
      <c r="J21" s="1"/>
      <c r="K21" s="1"/>
      <c r="L21" s="1" t="s">
        <v>27</v>
      </c>
      <c r="M21" s="1" t="s">
        <v>27</v>
      </c>
      <c r="N21" s="1" t="s">
        <v>28</v>
      </c>
      <c r="O21" s="1"/>
      <c r="P21" s="1"/>
      <c r="Q21" s="1"/>
      <c r="R21" s="1" t="s">
        <v>27</v>
      </c>
      <c r="S21" s="1" t="s">
        <v>27</v>
      </c>
      <c r="T21" s="1" t="s">
        <v>28</v>
      </c>
      <c r="U21" s="1"/>
      <c r="V21" s="1"/>
      <c r="W21" s="1"/>
      <c r="X21" s="21" t="s">
        <v>27</v>
      </c>
      <c r="Y21" s="21" t="s">
        <v>27</v>
      </c>
      <c r="Z21" s="21" t="s">
        <v>28</v>
      </c>
      <c r="AA21" s="21"/>
      <c r="AB21" s="21"/>
      <c r="AC21" s="21"/>
      <c r="AD21" s="21" t="s">
        <v>27</v>
      </c>
      <c r="AE21" s="21" t="s">
        <v>27</v>
      </c>
      <c r="AF21" s="21" t="s">
        <v>28</v>
      </c>
      <c r="AG21" s="21"/>
      <c r="AH21" s="21"/>
      <c r="AI21" s="21"/>
      <c r="AJ21" s="21" t="s">
        <v>27</v>
      </c>
      <c r="AK21" s="21" t="s">
        <v>27</v>
      </c>
      <c r="AL21" s="21" t="s">
        <v>28</v>
      </c>
      <c r="AM21" s="21"/>
      <c r="AN21" s="21"/>
      <c r="AO21" s="21"/>
      <c r="AP21" s="21" t="s">
        <v>27</v>
      </c>
      <c r="AQ21" s="21" t="s">
        <v>27</v>
      </c>
      <c r="AR21" s="21" t="s">
        <v>28</v>
      </c>
      <c r="AS21" s="1"/>
      <c r="AT21" s="1"/>
    </row>
    <row r="22" spans="1:46" x14ac:dyDescent="0.3">
      <c r="A22">
        <v>1</v>
      </c>
      <c r="B22">
        <v>25.83</v>
      </c>
      <c r="C22" s="8">
        <f>($B$32)*(B22)+$B$31</f>
        <v>3.9959277921940526</v>
      </c>
      <c r="D22" s="8">
        <f>(C22-$E$2)^2</f>
        <v>35.928901632391664</v>
      </c>
      <c r="E22" s="8"/>
      <c r="F22" s="38">
        <v>1</v>
      </c>
      <c r="G22">
        <v>21.45</v>
      </c>
      <c r="H22" s="8">
        <f>($G$32)*(G22)+$G$31</f>
        <v>8.5371940527887027</v>
      </c>
      <c r="I22" s="8">
        <f>(H22-$E$2)^2</f>
        <v>2.1106451202525154</v>
      </c>
      <c r="J22" s="8"/>
      <c r="K22" s="38">
        <v>1</v>
      </c>
      <c r="L22" s="8">
        <v>21.19</v>
      </c>
      <c r="M22" s="8">
        <f>($L$32)*(L22)+$L$31</f>
        <v>8.9033030959580302</v>
      </c>
      <c r="N22" s="8">
        <f>(M22-$E$2)^2</f>
        <v>1.1809101612544026</v>
      </c>
      <c r="O22" s="8"/>
      <c r="P22" s="8"/>
      <c r="Q22" s="38">
        <v>1</v>
      </c>
      <c r="R22" s="8">
        <v>21.1</v>
      </c>
      <c r="S22" s="8">
        <f>($R$32)*(R22)+$R$31</f>
        <v>8.9085784715791974</v>
      </c>
      <c r="T22" s="8">
        <f>(S22-$E$2)^2</f>
        <v>1.1694725221319853</v>
      </c>
      <c r="W22">
        <v>1</v>
      </c>
      <c r="X22">
        <v>25.42</v>
      </c>
      <c r="Y22" s="8">
        <f>($X$32)*(X22)+$X$31</f>
        <v>4.1532538425529069</v>
      </c>
      <c r="Z22" s="8">
        <f>(Y22-$E$2)^2</f>
        <v>34.067605706473408</v>
      </c>
      <c r="AA22" s="8"/>
      <c r="AB22" s="8"/>
      <c r="AC22" s="38">
        <v>1</v>
      </c>
      <c r="AD22">
        <v>21.29</v>
      </c>
      <c r="AE22" s="8">
        <f>($AD$32)*(AD22)+$AD$31</f>
        <v>8.5856837017093035</v>
      </c>
      <c r="AF22" s="8">
        <f>(AE22-$E$2)^2</f>
        <v>1.9721042656448851</v>
      </c>
      <c r="AG22" s="8"/>
      <c r="AH22" s="8"/>
      <c r="AI22" s="38">
        <v>1</v>
      </c>
      <c r="AJ22" s="8">
        <v>21.4</v>
      </c>
      <c r="AK22" s="8">
        <f>($AJ$32)*(AJ22)+$AJ$31</f>
        <v>8.916977109118271</v>
      </c>
      <c r="AL22" s="8">
        <f>(AK22-$E$2)^2</f>
        <v>1.1513781243561834</v>
      </c>
      <c r="AM22" s="8"/>
      <c r="AN22" s="8"/>
      <c r="AO22" s="38">
        <v>1</v>
      </c>
      <c r="AP22">
        <v>21.39</v>
      </c>
      <c r="AQ22" s="8">
        <f>($AP$32)*(AP22)+$AP$31</f>
        <v>8.9257964501778204</v>
      </c>
      <c r="AR22" s="8">
        <f>(AQ22-$E$2)^2</f>
        <v>1.1325291954541288</v>
      </c>
    </row>
    <row r="23" spans="1:46" x14ac:dyDescent="0.3">
      <c r="A23">
        <v>2</v>
      </c>
      <c r="B23" s="8">
        <v>22.32</v>
      </c>
      <c r="C23" s="8">
        <f t="shared" ref="C23:C29" si="8">($B$32)*(B23)+$B$31</f>
        <v>6.8120088015893892</v>
      </c>
      <c r="D23" s="8">
        <f>(C23-$F$2)^2</f>
        <v>7.1819282425555422E-2</v>
      </c>
      <c r="E23" s="8"/>
      <c r="F23" s="38">
        <v>2</v>
      </c>
      <c r="G23" s="8">
        <v>23.26</v>
      </c>
      <c r="H23" s="8">
        <f t="shared" ref="H23:H29" si="9">($G$32)*(G23)+$G$31</f>
        <v>6.7964213781028171</v>
      </c>
      <c r="I23" s="8">
        <f>(H23-$F$2)^2</f>
        <v>8.0416834797105458E-2</v>
      </c>
      <c r="J23" s="8"/>
      <c r="K23" s="38">
        <v>2</v>
      </c>
      <c r="L23" s="8">
        <v>23.59</v>
      </c>
      <c r="M23" s="8">
        <f t="shared" ref="M23:M29" si="10">($L$32)*(L23)+$L$31</f>
        <v>6.6673015489970844</v>
      </c>
      <c r="N23" s="8">
        <f>(M23-$F$2)^2</f>
        <v>0.17032001146020601</v>
      </c>
      <c r="O23" s="8"/>
      <c r="P23" s="8"/>
      <c r="Q23" s="38">
        <v>2</v>
      </c>
      <c r="R23" s="8">
        <v>23.52</v>
      </c>
      <c r="S23" s="8">
        <f t="shared" ref="S23:S29" si="11">($R$32)*(R23)+$R$31</f>
        <v>6.6588334568029737</v>
      </c>
      <c r="T23" s="8">
        <f>(S23-$F$2)^2</f>
        <v>0.1773812571085327</v>
      </c>
      <c r="W23">
        <v>2</v>
      </c>
      <c r="X23" s="8">
        <v>22.19</v>
      </c>
      <c r="Y23" s="8">
        <f t="shared" ref="Y23:Y29" si="12">($X$32)*(X23)+$X$31</f>
        <v>6.8457549099015331</v>
      </c>
      <c r="Z23" s="8">
        <f>(Y23-$F$2)^2</f>
        <v>5.4870762235238894E-2</v>
      </c>
      <c r="AA23" s="8"/>
      <c r="AB23" s="8"/>
      <c r="AC23" s="38">
        <v>2</v>
      </c>
      <c r="AD23">
        <v>23.19</v>
      </c>
      <c r="AE23" s="8">
        <f t="shared" ref="AE23:AE29" si="13">($AD$32)*(AD23)+$AD$31</f>
        <v>6.7613004342563059</v>
      </c>
      <c r="AF23" s="8">
        <f>(AE23-$F$2)^2</f>
        <v>0.10156941320521926</v>
      </c>
      <c r="AG23" s="8"/>
      <c r="AH23" s="8"/>
      <c r="AI23" s="38">
        <v>2</v>
      </c>
      <c r="AJ23" s="8">
        <v>23.84</v>
      </c>
      <c r="AK23" s="8">
        <f t="shared" ref="AK23:AK29" si="14">($AJ$32)*(AJ23)+$AJ$31</f>
        <v>6.646185386170842</v>
      </c>
      <c r="AL23" s="8">
        <f>(AK23-$F$2)^2</f>
        <v>0.18819511917174156</v>
      </c>
      <c r="AM23" s="8"/>
      <c r="AN23" s="8"/>
      <c r="AO23" s="38">
        <v>2</v>
      </c>
      <c r="AP23">
        <v>23.86</v>
      </c>
      <c r="AQ23" s="8">
        <f t="shared" ref="AQ23:AQ29" si="15">($AP$32)*(AP23)+$AP$31</f>
        <v>6.6320161048920099</v>
      </c>
      <c r="AR23" s="8">
        <f>(AQ23-$F$2)^2</f>
        <v>0.20068957027612677</v>
      </c>
    </row>
    <row r="24" spans="1:46" x14ac:dyDescent="0.3">
      <c r="A24">
        <v>3</v>
      </c>
      <c r="B24" s="8">
        <v>22.09</v>
      </c>
      <c r="C24" s="8">
        <f t="shared" si="8"/>
        <v>6.9965383264215646</v>
      </c>
      <c r="D24" s="8">
        <f>(C24-$G$2)^2</f>
        <v>2.5489346277329692</v>
      </c>
      <c r="E24" s="8"/>
      <c r="F24" s="38">
        <v>3</v>
      </c>
      <c r="G24" s="8">
        <v>23.16</v>
      </c>
      <c r="H24" s="8">
        <f t="shared" si="9"/>
        <v>6.8925966639970646</v>
      </c>
      <c r="I24" s="8">
        <f>(H24-$G$2)^2</f>
        <v>2.2278448013751651</v>
      </c>
      <c r="J24" s="8"/>
      <c r="K24" s="38">
        <v>3</v>
      </c>
      <c r="L24" s="8">
        <v>23.49</v>
      </c>
      <c r="M24" s="8">
        <f t="shared" si="10"/>
        <v>6.7604682801204596</v>
      </c>
      <c r="N24" s="8">
        <f>(M24-$G$2)^2</f>
        <v>1.8508739412139206</v>
      </c>
      <c r="O24" s="8"/>
      <c r="P24" s="8"/>
      <c r="Q24" s="38">
        <v>3</v>
      </c>
      <c r="R24" s="8">
        <v>23.41</v>
      </c>
      <c r="S24" s="8">
        <f t="shared" si="11"/>
        <v>6.761094593838255</v>
      </c>
      <c r="T24" s="8">
        <f>(S24-$G$2)^2</f>
        <v>1.8525784933757232</v>
      </c>
      <c r="W24">
        <v>3</v>
      </c>
      <c r="X24" s="8">
        <v>21.91</v>
      </c>
      <c r="Y24" s="8">
        <f t="shared" si="12"/>
        <v>7.0791605751825273</v>
      </c>
      <c r="Z24" s="8">
        <f>(Y24-$G$2)^2</f>
        <v>2.8195802372473149</v>
      </c>
      <c r="AA24" s="8"/>
      <c r="AB24" s="8"/>
      <c r="AC24" s="38">
        <v>3</v>
      </c>
      <c r="AD24">
        <v>23.04</v>
      </c>
      <c r="AE24" s="8">
        <f t="shared" si="13"/>
        <v>6.9053306922131235</v>
      </c>
      <c r="AF24" s="8">
        <f>(AE24-$G$2)^2</f>
        <v>2.2660204929188406</v>
      </c>
      <c r="AG24" s="8"/>
      <c r="AH24" s="8"/>
      <c r="AI24" s="38">
        <v>3</v>
      </c>
      <c r="AJ24" s="8">
        <v>23.69</v>
      </c>
      <c r="AK24" s="8">
        <f t="shared" si="14"/>
        <v>6.7857832379913781</v>
      </c>
      <c r="AL24" s="8">
        <f>(AK24-$G$2)^2</f>
        <v>1.9203951826978674</v>
      </c>
      <c r="AM24" s="8"/>
      <c r="AN24" s="8"/>
      <c r="AO24" s="38">
        <v>3</v>
      </c>
      <c r="AP24">
        <v>23.69</v>
      </c>
      <c r="AQ24" s="8">
        <f t="shared" si="15"/>
        <v>6.7898876266323249</v>
      </c>
      <c r="AR24" s="8">
        <f>(AQ24-$G$2)^2</f>
        <v>1.9317876146656361</v>
      </c>
    </row>
    <row r="25" spans="1:46" x14ac:dyDescent="0.3">
      <c r="A25">
        <v>4</v>
      </c>
      <c r="B25" s="8">
        <v>22.66</v>
      </c>
      <c r="C25" s="8">
        <f t="shared" si="8"/>
        <v>6.5392260257505264</v>
      </c>
      <c r="D25" s="8">
        <f>(C25-$H$2)^2</f>
        <v>0.12195881706150703</v>
      </c>
      <c r="E25" s="8"/>
      <c r="F25" s="38">
        <v>4</v>
      </c>
      <c r="G25" s="8">
        <v>23.5</v>
      </c>
      <c r="H25" s="8">
        <f t="shared" si="9"/>
        <v>6.5656006919566217</v>
      </c>
      <c r="I25" s="8">
        <f>(H25-$H$2)^2</f>
        <v>0.1410758797982927</v>
      </c>
      <c r="J25" s="8"/>
      <c r="K25" s="38">
        <v>4</v>
      </c>
      <c r="L25" s="8">
        <v>23.8</v>
      </c>
      <c r="M25" s="8">
        <f t="shared" si="10"/>
        <v>6.4716514136380034</v>
      </c>
      <c r="N25" s="8">
        <f>(M25-$H$2)^2</f>
        <v>7.9327518804285499E-2</v>
      </c>
      <c r="O25" s="8"/>
      <c r="P25" s="8"/>
      <c r="Q25" s="38">
        <v>4</v>
      </c>
      <c r="R25">
        <v>23.72</v>
      </c>
      <c r="S25" s="8">
        <f t="shared" si="11"/>
        <v>6.4729041167388246</v>
      </c>
      <c r="T25" s="8">
        <f>(S25-$H$2)^2</f>
        <v>8.0034739267774269E-2</v>
      </c>
      <c r="W25">
        <v>4</v>
      </c>
      <c r="X25" s="8">
        <v>22.5</v>
      </c>
      <c r="Y25" s="8">
        <f t="shared" si="12"/>
        <v>6.587341494769003</v>
      </c>
      <c r="Z25" s="8">
        <f>(Y25-$H$2)^2</f>
        <v>0.15788026346526532</v>
      </c>
      <c r="AA25" s="8"/>
      <c r="AB25" s="8"/>
      <c r="AC25" s="38">
        <v>4</v>
      </c>
      <c r="AD25">
        <v>23.43</v>
      </c>
      <c r="AE25" s="8">
        <f t="shared" si="13"/>
        <v>6.5308520215254013</v>
      </c>
      <c r="AF25" s="8">
        <f>(AE25-$H$2)^2</f>
        <v>0.11618010057795239</v>
      </c>
      <c r="AG25" s="8"/>
      <c r="AH25" s="8"/>
      <c r="AI25" s="38">
        <v>4</v>
      </c>
      <c r="AJ25" s="8">
        <v>24.06</v>
      </c>
      <c r="AK25" s="8">
        <f t="shared" si="14"/>
        <v>6.4414418701673846</v>
      </c>
      <c r="AL25" s="8">
        <f>(AK25-$H$2)^2</f>
        <v>6.3223014073271674E-2</v>
      </c>
      <c r="AM25" s="8"/>
      <c r="AN25" s="8"/>
      <c r="AO25" s="38">
        <v>4</v>
      </c>
      <c r="AP25">
        <v>24.07</v>
      </c>
      <c r="AQ25" s="8">
        <f t="shared" si="15"/>
        <v>6.4369983427422</v>
      </c>
      <c r="AR25" s="8">
        <f>(AQ25-$H$2)^2</f>
        <v>6.1008181317393086E-2</v>
      </c>
    </row>
    <row r="26" spans="1:46" x14ac:dyDescent="0.3">
      <c r="A26">
        <v>5</v>
      </c>
      <c r="B26" s="8">
        <v>26.2</v>
      </c>
      <c r="C26" s="8">
        <f t="shared" si="8"/>
        <v>3.699075947898816</v>
      </c>
      <c r="D26" s="8">
        <f>(C26-$I$2)^2</f>
        <v>0.10180946052752801</v>
      </c>
      <c r="E26" s="8"/>
      <c r="F26" s="38">
        <v>5</v>
      </c>
      <c r="G26" s="8">
        <v>27.49</v>
      </c>
      <c r="H26" s="8">
        <f t="shared" si="9"/>
        <v>2.7282067847761375</v>
      </c>
      <c r="I26" s="8">
        <f>(H26-$I$2)^2</f>
        <v>0.42483439541186013</v>
      </c>
      <c r="J26" s="8"/>
      <c r="K26" s="38">
        <v>5</v>
      </c>
      <c r="L26" s="8">
        <v>27.88</v>
      </c>
      <c r="M26" s="8">
        <f t="shared" si="10"/>
        <v>2.6704487838043995</v>
      </c>
      <c r="N26" s="8">
        <f>(M26-$I$2)^2</f>
        <v>0.50346292840465556</v>
      </c>
      <c r="O26" s="8"/>
      <c r="P26" s="8"/>
      <c r="Q26" s="38">
        <v>5</v>
      </c>
      <c r="R26">
        <v>27.81</v>
      </c>
      <c r="S26" s="8">
        <f t="shared" si="11"/>
        <v>2.6706491124269398</v>
      </c>
      <c r="T26" s="8">
        <f>(S26-$I$2)^2</f>
        <v>0.50317868170068814</v>
      </c>
      <c r="W26">
        <v>5</v>
      </c>
      <c r="X26" s="8">
        <v>25.95</v>
      </c>
      <c r="Y26" s="8">
        <f t="shared" si="12"/>
        <v>3.7114502618424545</v>
      </c>
      <c r="Z26" s="8">
        <f>(Y26-$I$2)^2</f>
        <v>0.10985927607543174</v>
      </c>
      <c r="AA26" s="8"/>
      <c r="AB26" s="8"/>
      <c r="AC26" s="38">
        <v>5</v>
      </c>
      <c r="AD26">
        <v>27.37</v>
      </c>
      <c r="AE26" s="8">
        <f t="shared" si="13"/>
        <v>2.7476572458597168</v>
      </c>
      <c r="AF26" s="8">
        <f>(AE26-$I$2)^2</f>
        <v>0.39985735871371847</v>
      </c>
      <c r="AG26" s="8"/>
      <c r="AH26" s="8"/>
      <c r="AI26" s="38">
        <v>5</v>
      </c>
      <c r="AJ26" s="8">
        <v>28.09</v>
      </c>
      <c r="AK26" s="8">
        <f t="shared" si="14"/>
        <v>2.690912917922244</v>
      </c>
      <c r="AL26" s="8">
        <f>(AK26-$I$2)^2</f>
        <v>0.47484100668643592</v>
      </c>
      <c r="AM26" s="8"/>
      <c r="AN26" s="8"/>
      <c r="AO26" s="38">
        <v>5</v>
      </c>
      <c r="AP26">
        <v>28.11</v>
      </c>
      <c r="AQ26" s="8">
        <f t="shared" si="15"/>
        <v>2.6852280613840271</v>
      </c>
      <c r="AR26" s="8">
        <f>(AQ26-$I$2)^2</f>
        <v>0.482708046688197</v>
      </c>
    </row>
    <row r="27" spans="1:46" x14ac:dyDescent="0.3">
      <c r="A27" s="14" t="s">
        <v>29</v>
      </c>
      <c r="B27" s="8">
        <f>AVERAGE(27.33,27.64,28.36)</f>
        <v>27.776666666666667</v>
      </c>
      <c r="C27" s="8">
        <f t="shared" si="8"/>
        <v>2.4341126834695714</v>
      </c>
      <c r="D27" s="8">
        <f>(C27-$J$2)^2</f>
        <v>0.968477773765681</v>
      </c>
      <c r="E27" s="8"/>
      <c r="F27" s="17" t="s">
        <v>29</v>
      </c>
      <c r="G27" s="8">
        <f>AVERAGE(28.47,28.87,29.54)</f>
        <v>28.959999999999997</v>
      </c>
      <c r="H27" s="8">
        <f t="shared" si="9"/>
        <v>1.3144300821306985</v>
      </c>
      <c r="I27" s="8">
        <f>(H27-$J$2)^2</f>
        <v>1.8379202631089154E-2</v>
      </c>
      <c r="J27" s="8"/>
      <c r="K27" s="17" t="s">
        <v>29</v>
      </c>
      <c r="L27" s="8">
        <f>AVERAGE(28.84,29.25,29.9)</f>
        <v>29.330000000000002</v>
      </c>
      <c r="M27" s="8">
        <f t="shared" si="10"/>
        <v>1.3195311825154903</v>
      </c>
      <c r="N27" s="8">
        <f>(M27-$J$2)^2</f>
        <v>1.7022112335806295E-2</v>
      </c>
      <c r="O27" s="8"/>
      <c r="P27" s="8"/>
      <c r="Q27" s="17" t="s">
        <v>29</v>
      </c>
      <c r="R27" s="8">
        <f>AVERAGE(28.77,29.18,29.83)</f>
        <v>29.26</v>
      </c>
      <c r="S27" s="8">
        <f t="shared" si="11"/>
        <v>1.3226613969618413</v>
      </c>
      <c r="T27" s="8">
        <f>(S27-$J$2)^2</f>
        <v>1.6215119823709757E-2</v>
      </c>
      <c r="W27" s="14" t="s">
        <v>29</v>
      </c>
      <c r="X27" s="8">
        <f>AVERAGE(27.19,27.5,28.19)</f>
        <v>27.626666666666665</v>
      </c>
      <c r="Y27" s="8">
        <f t="shared" si="12"/>
        <v>2.313794909028875</v>
      </c>
      <c r="Z27" s="8">
        <f>(Y27-$J$2)^2</f>
        <v>0.74614164486420242</v>
      </c>
      <c r="AA27" s="8"/>
      <c r="AB27" s="8"/>
      <c r="AC27" s="17" t="s">
        <v>29</v>
      </c>
      <c r="AD27" s="8">
        <f>AVERAGE(28.4,28.79,29.46)</f>
        <v>28.883333333333336</v>
      </c>
      <c r="AE27" s="8">
        <f t="shared" si="13"/>
        <v>1.2945519766953986</v>
      </c>
      <c r="AF27" s="8">
        <f>(AE27-$J$2)^2</f>
        <v>2.4164087949307897E-2</v>
      </c>
      <c r="AG27" s="8"/>
      <c r="AH27" s="8"/>
      <c r="AI27" s="17" t="s">
        <v>29</v>
      </c>
      <c r="AJ27" s="8">
        <f>AVERAGE(29.1,29.5,30.15)</f>
        <v>29.583333333333332</v>
      </c>
      <c r="AK27" s="8">
        <f t="shared" si="14"/>
        <v>1.301138748686661</v>
      </c>
      <c r="AL27" s="8">
        <f>(AK27-$J$2)^2</f>
        <v>2.2159672142573052E-2</v>
      </c>
      <c r="AM27" s="8"/>
      <c r="AN27" s="8"/>
      <c r="AO27" s="17" t="s">
        <v>29</v>
      </c>
      <c r="AP27" s="8">
        <f>AVERAGE(29.11,29.51,30.16)</f>
        <v>29.593333333333334</v>
      </c>
      <c r="AQ27" s="8">
        <f t="shared" si="15"/>
        <v>1.307721646198889</v>
      </c>
      <c r="AR27" s="8">
        <f>(AQ27-$J$2)^2</f>
        <v>2.0243129960354111E-2</v>
      </c>
    </row>
    <row r="28" spans="1:46" x14ac:dyDescent="0.3">
      <c r="A28" s="2" t="s">
        <v>30</v>
      </c>
      <c r="B28" s="8">
        <f>AVERAGE(29.2,29.64,28.4)</f>
        <v>29.080000000000002</v>
      </c>
      <c r="C28" s="8">
        <f t="shared" si="8"/>
        <v>1.3884453760872546</v>
      </c>
      <c r="D28" s="8">
        <f>(C28-$K$2)^2</f>
        <v>0.11454527259484318</v>
      </c>
      <c r="E28" s="8"/>
      <c r="F28" s="18" t="s">
        <v>30</v>
      </c>
      <c r="G28" s="8">
        <f>AVERAGE(30.36,30.91,29.65)</f>
        <v>30.306666666666661</v>
      </c>
      <c r="H28" s="8">
        <f t="shared" si="9"/>
        <v>1.9269565421495827E-2</v>
      </c>
      <c r="I28" s="8">
        <f>(H28-$K$2)^2</f>
        <v>1.0624052287663921</v>
      </c>
      <c r="J28" s="8"/>
      <c r="K28" s="18" t="s">
        <v>30</v>
      </c>
      <c r="L28" s="8">
        <f>AVERAGE(30.73,31.3,30)</f>
        <v>30.676666666666666</v>
      </c>
      <c r="M28" s="8">
        <f t="shared" si="10"/>
        <v>6.4885870054073536E-2</v>
      </c>
      <c r="N28" s="8">
        <f>(M28-$K$2)^2</f>
        <v>0.97044984901911979</v>
      </c>
      <c r="O28" s="8"/>
      <c r="P28" s="8"/>
      <c r="Q28" s="18" t="s">
        <v>30</v>
      </c>
      <c r="R28" s="8">
        <f>AVERAGE(30.67,31.23,29.94)</f>
        <v>30.613333333333333</v>
      </c>
      <c r="S28" s="8">
        <f t="shared" si="11"/>
        <v>6.4539529194423295E-2</v>
      </c>
      <c r="T28" s="8">
        <f>(S28-$K$2)^2</f>
        <v>0.97113233952034894</v>
      </c>
      <c r="W28" s="2" t="s">
        <v>30</v>
      </c>
      <c r="X28" s="8">
        <f>AVERAGE(28.93,29.45,28.34)</f>
        <v>28.906666666666666</v>
      </c>
      <c r="Y28" s="8">
        <f t="shared" si="12"/>
        <v>1.2467975820300374</v>
      </c>
      <c r="Z28" s="8">
        <f>(Y28-$K$2)^2</f>
        <v>3.8729288292869292E-2</v>
      </c>
      <c r="AA28" s="8"/>
      <c r="AB28" s="8"/>
      <c r="AC28" s="18" t="s">
        <v>30</v>
      </c>
      <c r="AD28" s="8">
        <f>AVERAGE(30.2,30.79,29.62)</f>
        <v>30.203333333333333</v>
      </c>
      <c r="AE28" s="8">
        <f t="shared" si="13"/>
        <v>2.7085706675425314E-2</v>
      </c>
      <c r="AF28" s="8">
        <f>(AE28-$K$2)^2</f>
        <v>1.0463536514877141</v>
      </c>
      <c r="AG28" s="8"/>
      <c r="AH28" s="8"/>
      <c r="AI28" s="18" t="s">
        <v>30</v>
      </c>
      <c r="AJ28" s="8">
        <f>AVERAGE(30.91,31.5,30.3)</f>
        <v>30.903333333333332</v>
      </c>
      <c r="AK28" s="8">
        <f t="shared" si="14"/>
        <v>7.2677652665920078E-2</v>
      </c>
      <c r="AL28" s="8">
        <f>(AK28-$K$2)^2</f>
        <v>0.955158970598596</v>
      </c>
      <c r="AM28" s="8"/>
      <c r="AN28" s="8"/>
      <c r="AO28" s="18" t="s">
        <v>30</v>
      </c>
      <c r="AP28" s="8">
        <f>AVERAGE(30.93,31.52,30.32)</f>
        <v>30.923333333333336</v>
      </c>
      <c r="AQ28" s="8">
        <f t="shared" si="15"/>
        <v>7.2609152583446246E-2</v>
      </c>
      <c r="AR28" s="8">
        <f>(AQ28-$K$2)^2</f>
        <v>0.95529286861364915</v>
      </c>
    </row>
    <row r="29" spans="1:46" x14ac:dyDescent="0.3">
      <c r="A29" s="13" t="s">
        <v>31</v>
      </c>
      <c r="B29" s="8">
        <f>AVERAGE(27.05,26.73,27.08)</f>
        <v>26.953333333333333</v>
      </c>
      <c r="C29" s="8">
        <f t="shared" si="8"/>
        <v>3.0946748955499608</v>
      </c>
      <c r="D29" s="8">
        <f>(C29-$L$2)^2</f>
        <v>7.1538857968851941</v>
      </c>
      <c r="E29" s="8"/>
      <c r="F29" s="19" t="s">
        <v>31</v>
      </c>
      <c r="G29" s="8">
        <f>AVERAGE(28.19,27.89,28.33)</f>
        <v>28.136666666666667</v>
      </c>
      <c r="H29" s="8">
        <f t="shared" si="9"/>
        <v>2.1062732693266675</v>
      </c>
      <c r="I29" s="8">
        <f>(H29-$L$2)^2</f>
        <v>2.843517538845648</v>
      </c>
      <c r="J29" s="8"/>
      <c r="K29" s="19" t="s">
        <v>31</v>
      </c>
      <c r="L29" s="8">
        <f>AVERAGE(28.55,28.24,28.68)</f>
        <v>28.49</v>
      </c>
      <c r="M29" s="8">
        <f t="shared" si="10"/>
        <v>2.1021317239518247</v>
      </c>
      <c r="N29" s="8">
        <f>(M29-$L$2)^2</f>
        <v>2.8295671367251378</v>
      </c>
      <c r="O29" s="8"/>
      <c r="P29" s="8"/>
      <c r="Q29" s="19" t="s">
        <v>31</v>
      </c>
      <c r="R29" s="8">
        <f>AVERAGE(28.48,28.18,28.61)</f>
        <v>28.423333333333332</v>
      </c>
      <c r="S29" s="8">
        <f t="shared" si="11"/>
        <v>2.1004658028968741</v>
      </c>
      <c r="T29" s="8">
        <f>(S29-$L$2)^2</f>
        <v>2.8239653147058359</v>
      </c>
      <c r="W29" s="13" t="s">
        <v>31</v>
      </c>
      <c r="X29" s="8">
        <f>AVERAGE(26.86,26.48,26.99)</f>
        <v>26.776666666666667</v>
      </c>
      <c r="Y29" s="8">
        <f t="shared" si="12"/>
        <v>3.0223478214890385</v>
      </c>
      <c r="Z29" s="8">
        <f>(Y29-$L$2)^2</f>
        <v>6.7722141840087451</v>
      </c>
      <c r="AA29" s="8"/>
      <c r="AB29" s="8"/>
      <c r="AC29" s="19" t="s">
        <v>31</v>
      </c>
      <c r="AD29" s="8">
        <f>AVERAGE(28.09,27.76,28.26)</f>
        <v>28.036666666666665</v>
      </c>
      <c r="AE29" s="8">
        <f t="shared" si="13"/>
        <v>2.1075227660516482</v>
      </c>
      <c r="AF29" s="8">
        <f>(AE29-$L$2)^2</f>
        <v>2.8477330859426062</v>
      </c>
      <c r="AG29" s="8"/>
      <c r="AH29" s="8"/>
      <c r="AI29" s="19" t="s">
        <v>31</v>
      </c>
      <c r="AJ29" s="8">
        <f>AVERAGE(28.78,28.44,28.94)</f>
        <v>28.72</v>
      </c>
      <c r="AK29" s="8">
        <f t="shared" si="14"/>
        <v>2.1046019402759839</v>
      </c>
      <c r="AL29" s="8">
        <f>(AK29-$L$2)^2</f>
        <v>2.8378836971816099</v>
      </c>
      <c r="AM29" s="8"/>
      <c r="AN29" s="8"/>
      <c r="AO29" s="19" t="s">
        <v>31</v>
      </c>
      <c r="AP29" s="8">
        <f>AVERAGE(28.79,28.45,28.95)</f>
        <v>28.73</v>
      </c>
      <c r="AQ29" s="8">
        <f t="shared" si="15"/>
        <v>2.1094613350369791</v>
      </c>
      <c r="AR29" s="8">
        <f>(AQ29-$L$2)^2</f>
        <v>2.8542796025849317</v>
      </c>
    </row>
    <row r="30" spans="1:46" x14ac:dyDescent="0.3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</row>
    <row r="31" spans="1:46" x14ac:dyDescent="0.3">
      <c r="A31" s="1" t="s">
        <v>32</v>
      </c>
      <c r="B31" s="8">
        <v>24.719395733128977</v>
      </c>
      <c r="C31" s="21" t="s">
        <v>33</v>
      </c>
      <c r="D31" s="21" t="s">
        <v>34</v>
      </c>
      <c r="E31" s="8"/>
      <c r="F31" s="21" t="s">
        <v>32</v>
      </c>
      <c r="G31" s="8">
        <v>29.16679287710485</v>
      </c>
      <c r="H31" s="21" t="s">
        <v>33</v>
      </c>
      <c r="I31" s="21" t="s">
        <v>34</v>
      </c>
      <c r="J31" s="8"/>
      <c r="K31" s="21" t="s">
        <v>32</v>
      </c>
      <c r="L31" s="8">
        <v>28.645333421000704</v>
      </c>
      <c r="M31" s="21" t="s">
        <v>33</v>
      </c>
      <c r="N31" s="21" t="s">
        <v>34</v>
      </c>
      <c r="O31" s="8"/>
      <c r="P31" s="8"/>
      <c r="Q31" s="21" t="s">
        <v>32</v>
      </c>
      <c r="R31" s="8">
        <v>28.524123848347113</v>
      </c>
      <c r="S31" s="21" t="s">
        <v>33</v>
      </c>
      <c r="T31" s="21" t="s">
        <v>34</v>
      </c>
      <c r="W31" s="1" t="s">
        <v>32</v>
      </c>
      <c r="X31" s="8">
        <v>25.343153883420413</v>
      </c>
      <c r="Y31" s="21" t="s">
        <v>33</v>
      </c>
      <c r="Z31" s="21" t="s">
        <v>34</v>
      </c>
      <c r="AA31" s="8"/>
      <c r="AB31" s="8"/>
      <c r="AC31" s="21" t="s">
        <v>32</v>
      </c>
      <c r="AD31" s="8">
        <v>29.028378314379978</v>
      </c>
      <c r="AE31" s="21" t="s">
        <v>33</v>
      </c>
      <c r="AF31" s="21" t="s">
        <v>34</v>
      </c>
      <c r="AG31" s="8"/>
      <c r="AH31" s="8"/>
      <c r="AI31" s="21" t="s">
        <v>32</v>
      </c>
      <c r="AJ31" s="8">
        <v>28.832937302181797</v>
      </c>
      <c r="AK31" s="21" t="s">
        <v>33</v>
      </c>
      <c r="AL31" s="21" t="s">
        <v>34</v>
      </c>
      <c r="AM31" s="8"/>
      <c r="AN31" s="8"/>
      <c r="AO31" s="21" t="s">
        <v>32</v>
      </c>
      <c r="AP31" s="8">
        <v>28.789748509150932</v>
      </c>
      <c r="AQ31" s="21" t="s">
        <v>33</v>
      </c>
      <c r="AR31" s="21" t="s">
        <v>34</v>
      </c>
    </row>
    <row r="32" spans="1:46" x14ac:dyDescent="0.3">
      <c r="A32" s="1" t="s">
        <v>35</v>
      </c>
      <c r="B32" s="8">
        <v>-0.80230228187901376</v>
      </c>
      <c r="C32" s="8"/>
      <c r="D32" s="8">
        <f>SQRT(SUM(D22:D29)/COUNT(D22:D29))</f>
        <v>2.4241063472799862</v>
      </c>
      <c r="E32" s="8"/>
      <c r="F32" s="21" t="s">
        <v>35</v>
      </c>
      <c r="G32" s="8">
        <v>-0.96175285894247775</v>
      </c>
      <c r="H32" s="8"/>
      <c r="I32" s="8">
        <f>SQRT(SUM(I22:I29)/COUNT(I22:I29))</f>
        <v>1.0552913698286168</v>
      </c>
      <c r="J32" s="8"/>
      <c r="K32" s="21" t="s">
        <v>35</v>
      </c>
      <c r="L32" s="8">
        <v>-0.93166731123372692</v>
      </c>
      <c r="M32" s="8"/>
      <c r="N32" s="8">
        <f>SQRT(SUM(N22:N29)/COUNT(N22:N29))</f>
        <v>0.97480341987612651</v>
      </c>
      <c r="O32" s="8"/>
      <c r="P32" s="8"/>
      <c r="Q32" s="21" t="s">
        <v>35</v>
      </c>
      <c r="R32" s="8">
        <v>-0.92964670032075425</v>
      </c>
      <c r="S32" s="8"/>
      <c r="T32" s="8">
        <f>SQRT(SUM(T22:T29)/COUNT(T22:T29))</f>
        <v>0.97429195237070743</v>
      </c>
      <c r="W32" s="1" t="s">
        <v>35</v>
      </c>
      <c r="X32" s="8">
        <v>-0.83359166171784049</v>
      </c>
      <c r="Y32" s="8"/>
      <c r="Z32" s="8">
        <f>SQRT(SUM(Z22:Z29)/COUNT(Z22:Z29))</f>
        <v>2.3655570528593914</v>
      </c>
      <c r="AA32" s="8"/>
      <c r="AB32" s="8"/>
      <c r="AC32" s="21" t="s">
        <v>35</v>
      </c>
      <c r="AD32" s="8">
        <v>-0.96020171971210311</v>
      </c>
      <c r="AE32" s="8"/>
      <c r="AF32" s="8">
        <f>SQRT(SUM(AF22:AF29)/COUNT(AF22:AF29))</f>
        <v>1.0472572783490361</v>
      </c>
      <c r="AG32" s="8"/>
      <c r="AH32" s="8"/>
      <c r="AI32" s="21" t="s">
        <v>35</v>
      </c>
      <c r="AJ32" s="8">
        <v>-0.93065234547025821</v>
      </c>
      <c r="AK32" s="8"/>
      <c r="AL32" s="8">
        <f>SQRT(SUM(AL22:AL29)/COUNT(AL22:AL29))</f>
        <v>0.97552772813669153</v>
      </c>
      <c r="AM32" s="8"/>
      <c r="AN32" s="8"/>
      <c r="AO32" s="21" t="s">
        <v>35</v>
      </c>
      <c r="AP32" s="8">
        <v>-0.92865601023717204</v>
      </c>
      <c r="AQ32" s="8"/>
      <c r="AR32" s="8">
        <f>SQRT(SUM(AR22:AR29)/COUNT(AR22:AR29))</f>
        <v>0.97714752018057749</v>
      </c>
    </row>
    <row r="34" spans="1:46" x14ac:dyDescent="0.3">
      <c r="A34" s="1" t="s">
        <v>11</v>
      </c>
      <c r="B34" s="5" t="s">
        <v>54</v>
      </c>
      <c r="C34" s="7" t="s">
        <v>37</v>
      </c>
      <c r="F34" s="1" t="s">
        <v>11</v>
      </c>
      <c r="G34" s="5" t="s">
        <v>54</v>
      </c>
      <c r="H34" s="7" t="s">
        <v>14</v>
      </c>
      <c r="K34" s="1" t="s">
        <v>11</v>
      </c>
      <c r="L34" s="5" t="s">
        <v>54</v>
      </c>
      <c r="M34" s="7" t="s">
        <v>15</v>
      </c>
      <c r="Q34" s="1" t="s">
        <v>11</v>
      </c>
      <c r="R34" s="5" t="s">
        <v>54</v>
      </c>
      <c r="S34" s="7" t="s">
        <v>16</v>
      </c>
      <c r="W34" s="1" t="s">
        <v>11</v>
      </c>
      <c r="X34" s="5" t="s">
        <v>54</v>
      </c>
      <c r="Y34" s="7" t="s">
        <v>17</v>
      </c>
      <c r="AC34" s="1" t="s">
        <v>11</v>
      </c>
      <c r="AD34" s="5" t="s">
        <v>54</v>
      </c>
      <c r="AE34" s="7" t="s">
        <v>18</v>
      </c>
      <c r="AI34" s="1" t="s">
        <v>11</v>
      </c>
      <c r="AJ34" s="5" t="s">
        <v>54</v>
      </c>
      <c r="AK34" s="7" t="s">
        <v>19</v>
      </c>
      <c r="AO34" s="1" t="s">
        <v>11</v>
      </c>
      <c r="AP34" s="5" t="s">
        <v>54</v>
      </c>
      <c r="AQ34" s="7" t="s">
        <v>20</v>
      </c>
    </row>
    <row r="35" spans="1:46" x14ac:dyDescent="0.3">
      <c r="A35" s="1" t="s">
        <v>21</v>
      </c>
      <c r="B35" s="1" t="s">
        <v>25</v>
      </c>
      <c r="C35" s="1" t="s">
        <v>26</v>
      </c>
      <c r="D35" s="1" t="s">
        <v>24</v>
      </c>
      <c r="E35" s="1"/>
      <c r="F35" s="1" t="s">
        <v>21</v>
      </c>
      <c r="G35" s="1" t="s">
        <v>25</v>
      </c>
      <c r="H35" s="1" t="s">
        <v>26</v>
      </c>
      <c r="I35" s="1" t="s">
        <v>24</v>
      </c>
      <c r="J35" s="1"/>
      <c r="K35" s="1" t="s">
        <v>21</v>
      </c>
      <c r="L35" s="1" t="s">
        <v>25</v>
      </c>
      <c r="M35" s="1" t="s">
        <v>26</v>
      </c>
      <c r="N35" s="1" t="s">
        <v>24</v>
      </c>
      <c r="O35" s="1"/>
      <c r="P35" s="1"/>
      <c r="Q35" s="1" t="s">
        <v>21</v>
      </c>
      <c r="R35" s="1" t="s">
        <v>25</v>
      </c>
      <c r="S35" s="1" t="s">
        <v>26</v>
      </c>
      <c r="T35" s="1" t="s">
        <v>24</v>
      </c>
      <c r="U35" s="1"/>
      <c r="V35" s="1"/>
      <c r="W35" s="1" t="s">
        <v>21</v>
      </c>
      <c r="X35" s="1" t="s">
        <v>25</v>
      </c>
      <c r="Y35" s="1" t="s">
        <v>26</v>
      </c>
      <c r="Z35" s="1" t="s">
        <v>24</v>
      </c>
      <c r="AA35" s="1"/>
      <c r="AB35" s="1"/>
      <c r="AC35" s="1" t="s">
        <v>21</v>
      </c>
      <c r="AD35" s="1" t="s">
        <v>25</v>
      </c>
      <c r="AE35" s="1" t="s">
        <v>26</v>
      </c>
      <c r="AF35" s="1" t="s">
        <v>24</v>
      </c>
      <c r="AG35" s="1"/>
      <c r="AH35" s="1"/>
      <c r="AI35" s="1" t="s">
        <v>21</v>
      </c>
      <c r="AJ35" s="1" t="s">
        <v>25</v>
      </c>
      <c r="AK35" s="1" t="s">
        <v>26</v>
      </c>
      <c r="AL35" s="1" t="s">
        <v>24</v>
      </c>
      <c r="AM35" s="1"/>
      <c r="AN35" s="1"/>
      <c r="AO35" s="1" t="s">
        <v>21</v>
      </c>
      <c r="AP35" s="1" t="s">
        <v>25</v>
      </c>
      <c r="AQ35" s="1" t="s">
        <v>26</v>
      </c>
      <c r="AR35" s="1" t="s">
        <v>24</v>
      </c>
      <c r="AS35" s="1"/>
      <c r="AT35" s="1"/>
    </row>
    <row r="36" spans="1:46" x14ac:dyDescent="0.3">
      <c r="A36" s="1"/>
      <c r="B36" s="1" t="s">
        <v>27</v>
      </c>
      <c r="C36" s="1" t="s">
        <v>27</v>
      </c>
      <c r="D36" s="1" t="s">
        <v>28</v>
      </c>
      <c r="E36" s="1"/>
      <c r="F36" s="1"/>
      <c r="G36" s="1" t="s">
        <v>27</v>
      </c>
      <c r="H36" s="1" t="s">
        <v>27</v>
      </c>
      <c r="I36" s="1" t="s">
        <v>28</v>
      </c>
      <c r="J36" s="1"/>
      <c r="K36" s="1"/>
      <c r="L36" s="1" t="s">
        <v>27</v>
      </c>
      <c r="M36" s="1" t="s">
        <v>27</v>
      </c>
      <c r="N36" s="1" t="s">
        <v>28</v>
      </c>
      <c r="O36" s="1"/>
      <c r="P36" s="1"/>
      <c r="Q36" s="1"/>
      <c r="R36" s="1" t="s">
        <v>27</v>
      </c>
      <c r="S36" s="1" t="s">
        <v>27</v>
      </c>
      <c r="T36" s="1" t="s">
        <v>28</v>
      </c>
      <c r="U36" s="1"/>
      <c r="V36" s="1"/>
      <c r="W36" s="1"/>
      <c r="X36" s="1" t="s">
        <v>27</v>
      </c>
      <c r="Y36" s="1" t="s">
        <v>27</v>
      </c>
      <c r="Z36" s="1" t="s">
        <v>28</v>
      </c>
      <c r="AA36" s="1"/>
      <c r="AB36" s="1"/>
      <c r="AC36" s="1"/>
      <c r="AD36" s="1" t="s">
        <v>27</v>
      </c>
      <c r="AE36" s="1" t="s">
        <v>27</v>
      </c>
      <c r="AF36" s="1" t="s">
        <v>28</v>
      </c>
      <c r="AG36" s="1"/>
      <c r="AH36" s="1"/>
      <c r="AI36" s="1"/>
      <c r="AJ36" s="1" t="s">
        <v>27</v>
      </c>
      <c r="AK36" s="1" t="s">
        <v>27</v>
      </c>
      <c r="AL36" s="1" t="s">
        <v>28</v>
      </c>
      <c r="AM36" s="1"/>
      <c r="AN36" s="1"/>
      <c r="AO36" s="1"/>
      <c r="AP36" s="1" t="s">
        <v>27</v>
      </c>
      <c r="AQ36" s="1" t="s">
        <v>27</v>
      </c>
      <c r="AR36" s="1" t="s">
        <v>28</v>
      </c>
      <c r="AS36" s="1"/>
      <c r="AT36" s="1"/>
    </row>
    <row r="37" spans="1:46" x14ac:dyDescent="0.3">
      <c r="A37">
        <v>1</v>
      </c>
      <c r="B37" s="8">
        <v>28.03</v>
      </c>
      <c r="C37" s="8">
        <f>($B$47)*(B37)+$B$46</f>
        <v>3.1681314733992458</v>
      </c>
      <c r="D37" s="8">
        <f>(C37-$E$2)^2</f>
        <v>46.537890194225945</v>
      </c>
      <c r="E37" s="8"/>
      <c r="F37" s="38">
        <v>1</v>
      </c>
      <c r="G37" s="8">
        <v>23.38</v>
      </c>
      <c r="H37" s="8">
        <f>($G$47)*(G37)+$G$46</f>
        <v>6.7526365818511316</v>
      </c>
      <c r="I37" s="8">
        <f>(H37-$E$2)^2</f>
        <v>10.480521901168526</v>
      </c>
      <c r="J37" s="8"/>
      <c r="K37" s="38">
        <v>1</v>
      </c>
      <c r="L37" s="8">
        <v>23.7</v>
      </c>
      <c r="M37" s="8">
        <f>($L$47)*(L37)+$L$46</f>
        <v>7.0811256585039324</v>
      </c>
      <c r="N37" s="8">
        <f>(M37-$E$2)^2</f>
        <v>8.4615499346141814</v>
      </c>
      <c r="O37" s="8"/>
      <c r="P37" s="8"/>
      <c r="Q37" s="38">
        <v>1</v>
      </c>
      <c r="R37" s="8">
        <v>23.1</v>
      </c>
      <c r="S37" s="8">
        <f>($R$47)*(R37)+$R$46</f>
        <v>7.1039931189387602</v>
      </c>
      <c r="T37" s="8">
        <f>(S37-$E$2)^2</f>
        <v>8.3290357175328271</v>
      </c>
      <c r="W37">
        <v>1</v>
      </c>
      <c r="X37">
        <v>23.03</v>
      </c>
      <c r="Y37" s="8">
        <f>($X$47)*(X37)+$X$46</f>
        <v>5.3676243909434369</v>
      </c>
      <c r="Z37" s="8">
        <f>(Y37-$E$2)^2</f>
        <v>21.366356271201035</v>
      </c>
      <c r="AA37" s="8"/>
      <c r="AB37" s="8"/>
      <c r="AC37" s="38">
        <v>1</v>
      </c>
      <c r="AD37">
        <v>21.56</v>
      </c>
      <c r="AE37" s="8">
        <f>($AD$47)*(AD37)+$AD$46</f>
        <v>7.9932453324345545</v>
      </c>
      <c r="AF37" s="8">
        <f>(AE37-$E$2)^2</f>
        <v>3.9870292024443938</v>
      </c>
      <c r="AG37" s="8"/>
      <c r="AH37" s="8"/>
      <c r="AI37" s="38">
        <v>1</v>
      </c>
      <c r="AJ37" s="8">
        <v>22</v>
      </c>
      <c r="AK37" s="8">
        <f>($AJ$47)*(AJ37)+$AJ$46</f>
        <v>7.9500941558845959</v>
      </c>
      <c r="AL37" s="8">
        <f>(AK37-$E$2)^2</f>
        <v>4.1612158528561807</v>
      </c>
      <c r="AM37" s="8"/>
      <c r="AN37" s="8"/>
      <c r="AO37" s="38">
        <v>1</v>
      </c>
      <c r="AP37">
        <v>22.19</v>
      </c>
      <c r="AQ37" s="8">
        <f>($AP$47)*(AP37)+$AP$46</f>
        <v>7.9655774700296824</v>
      </c>
      <c r="AR37" s="8">
        <f>(AQ37-$E$2)^2</f>
        <v>4.0982865798514219</v>
      </c>
    </row>
    <row r="38" spans="1:46" x14ac:dyDescent="0.3">
      <c r="A38">
        <v>2</v>
      </c>
      <c r="B38" s="8">
        <v>21.7</v>
      </c>
      <c r="C38" s="8">
        <f t="shared" ref="C38:C44" si="16">($B$47)*(B38)+$B$46</f>
        <v>6.4065746573156996</v>
      </c>
      <c r="D38" s="8">
        <f>(C38-$F$2)^2</f>
        <v>0.45350169216946745</v>
      </c>
      <c r="E38" s="8"/>
      <c r="F38" s="38">
        <v>2</v>
      </c>
      <c r="G38" s="8">
        <v>22.42</v>
      </c>
      <c r="H38" s="8">
        <f t="shared" ref="H38:H44" si="17">($G$47)*(G38)+$G$46</f>
        <v>7.7010785752242086</v>
      </c>
      <c r="I38" s="8">
        <f>(H38-$F$2)^2</f>
        <v>0.38573859660253285</v>
      </c>
      <c r="J38" s="8"/>
      <c r="K38" s="38">
        <v>2</v>
      </c>
      <c r="L38">
        <v>23.12</v>
      </c>
      <c r="M38" s="8">
        <f t="shared" ref="M38:M44" si="18">($L$47)*(L38)+$L$46</f>
        <v>7.6499149561806306</v>
      </c>
      <c r="N38" s="8">
        <f>(M38-$F$2)^2</f>
        <v>0.32480305727836994</v>
      </c>
      <c r="O38" s="8"/>
      <c r="P38" s="8"/>
      <c r="Q38" s="38">
        <v>2</v>
      </c>
      <c r="R38" s="8">
        <v>22.54</v>
      </c>
      <c r="S38" s="8">
        <f t="shared" ref="S38:S44" si="19">($R$47)*(R38)+$R$46</f>
        <v>7.6521794691889298</v>
      </c>
      <c r="T38" s="8">
        <f>(S38-$F$2)^2</f>
        <v>0.32738934496132538</v>
      </c>
      <c r="W38">
        <v>2</v>
      </c>
      <c r="X38">
        <v>21.01</v>
      </c>
      <c r="Y38" s="8">
        <f t="shared" ref="Y38:Y44" si="20">($X$47)*(X38)+$X$46</f>
        <v>7.181144588366756</v>
      </c>
      <c r="Z38" s="8">
        <f>(Y38-$F$2)^2</f>
        <v>1.023022775588049E-2</v>
      </c>
      <c r="AA38" s="8"/>
      <c r="AB38" s="8"/>
      <c r="AC38" s="38">
        <v>2</v>
      </c>
      <c r="AD38">
        <v>22.45</v>
      </c>
      <c r="AE38" s="8">
        <f t="shared" ref="AE38:AE44" si="21">($AD$47)*(AD38)+$AD$46</f>
        <v>7.1419338658614215</v>
      </c>
      <c r="AF38" s="8">
        <f>(AE38-$F$2)^2</f>
        <v>3.8358037405405473E-3</v>
      </c>
      <c r="AG38" s="8"/>
      <c r="AH38" s="8"/>
      <c r="AI38" s="38">
        <v>2</v>
      </c>
      <c r="AJ38" s="8">
        <v>22.82</v>
      </c>
      <c r="AK38" s="8">
        <f t="shared" ref="AK38:AK44" si="22">($AJ$47)*(AJ38)+$AJ$46</f>
        <v>7.1692421483218212</v>
      </c>
      <c r="AL38" s="8">
        <f>(AK38-$F$2)^2</f>
        <v>7.9641610370939156E-3</v>
      </c>
      <c r="AM38" s="8"/>
      <c r="AN38" s="8"/>
      <c r="AO38" s="38">
        <v>2</v>
      </c>
      <c r="AP38">
        <v>23.03</v>
      </c>
      <c r="AQ38" s="8">
        <f t="shared" ref="AQ38:AQ44" si="23">($AP$47)*(AP38)+$AP$46</f>
        <v>7.1680514995890938</v>
      </c>
      <c r="AR38" s="8">
        <f>(AQ38-$F$2)^2</f>
        <v>7.7530665798881768E-3</v>
      </c>
    </row>
    <row r="39" spans="1:46" x14ac:dyDescent="0.3">
      <c r="A39">
        <v>3</v>
      </c>
      <c r="B39" s="8">
        <v>22.57</v>
      </c>
      <c r="C39" s="8">
        <f t="shared" si="16"/>
        <v>5.9614805704267084</v>
      </c>
      <c r="D39" s="8">
        <f>(C39-$G$2)^2</f>
        <v>0.31526043096670148</v>
      </c>
      <c r="E39" s="8"/>
      <c r="F39" s="38">
        <v>3</v>
      </c>
      <c r="G39" s="8">
        <v>23.2</v>
      </c>
      <c r="H39" s="8">
        <f t="shared" si="17"/>
        <v>6.9304694556085806</v>
      </c>
      <c r="I39" s="8">
        <f>(H39-$G$2)^2</f>
        <v>2.342336754550824</v>
      </c>
      <c r="J39" s="8"/>
      <c r="K39" s="38">
        <v>3</v>
      </c>
      <c r="L39">
        <v>23.89</v>
      </c>
      <c r="M39" s="8">
        <f t="shared" si="18"/>
        <v>6.8947981299546655</v>
      </c>
      <c r="N39" s="8">
        <f>(M39-$G$2)^2</f>
        <v>2.2344214493159638</v>
      </c>
      <c r="O39" s="8"/>
      <c r="P39" s="8"/>
      <c r="Q39" s="38">
        <v>3</v>
      </c>
      <c r="R39" s="8">
        <v>23.32</v>
      </c>
      <c r="S39" s="8">
        <f t="shared" si="19"/>
        <v>6.8886341956261923</v>
      </c>
      <c r="T39" s="8">
        <f>(S39-$G$2)^2</f>
        <v>2.2160317683876394</v>
      </c>
      <c r="W39">
        <v>3</v>
      </c>
      <c r="X39">
        <v>20.83</v>
      </c>
      <c r="Y39" s="8">
        <f t="shared" si="20"/>
        <v>7.3427453980381436</v>
      </c>
      <c r="Z39" s="8">
        <f>(Y39-$G$2)^2</f>
        <v>3.7742596815983838</v>
      </c>
      <c r="AA39" s="8"/>
      <c r="AB39" s="8"/>
      <c r="AC39" s="38">
        <v>3</v>
      </c>
      <c r="AD39" s="8">
        <v>22.73</v>
      </c>
      <c r="AE39" s="8">
        <f t="shared" si="21"/>
        <v>6.8741055392990873</v>
      </c>
      <c r="AF39" s="8">
        <f>(AE39-$G$2)^2</f>
        <v>2.1729871409922521</v>
      </c>
      <c r="AG39" s="8"/>
      <c r="AH39" s="8"/>
      <c r="AI39" s="38">
        <v>3</v>
      </c>
      <c r="AJ39" s="8">
        <v>23.15</v>
      </c>
      <c r="AK39" s="8">
        <f t="shared" si="22"/>
        <v>6.8549968282050955</v>
      </c>
      <c r="AL39" s="8">
        <f>(AK39-$G$2)^2</f>
        <v>2.117015770086887</v>
      </c>
      <c r="AM39" s="8"/>
      <c r="AN39" s="8"/>
      <c r="AO39" s="38">
        <v>3</v>
      </c>
      <c r="AP39">
        <v>23.37</v>
      </c>
      <c r="AQ39" s="8">
        <f t="shared" si="23"/>
        <v>6.845243368696476</v>
      </c>
      <c r="AR39" s="8">
        <f>(AQ39-$G$2)^2</f>
        <v>2.0887283947611368</v>
      </c>
    </row>
    <row r="40" spans="1:46" x14ac:dyDescent="0.3">
      <c r="A40">
        <v>4</v>
      </c>
      <c r="B40">
        <v>22.45</v>
      </c>
      <c r="C40" s="8">
        <f t="shared" si="16"/>
        <v>6.0228728582734661</v>
      </c>
      <c r="D40" s="8">
        <f>(C40-$H$2)^2</f>
        <v>2.7931481501681087E-2</v>
      </c>
      <c r="E40" s="8"/>
      <c r="F40" s="38">
        <v>4</v>
      </c>
      <c r="G40" s="8">
        <v>23.01</v>
      </c>
      <c r="H40" s="8">
        <f t="shared" si="17"/>
        <v>7.1181819334636671</v>
      </c>
      <c r="I40" s="8">
        <f>(H40-$H$2)^2</f>
        <v>0.86152170160835062</v>
      </c>
      <c r="J40" s="8"/>
      <c r="K40" s="38">
        <v>4</v>
      </c>
      <c r="L40">
        <v>23.69</v>
      </c>
      <c r="M40" s="8">
        <f t="shared" si="18"/>
        <v>7.0909323705328369</v>
      </c>
      <c r="N40" s="8">
        <f>(M40-$H$2)^2</f>
        <v>0.81167913627391619</v>
      </c>
      <c r="O40" s="8"/>
      <c r="P40" s="8"/>
      <c r="Q40" s="38">
        <v>4</v>
      </c>
      <c r="R40" s="8">
        <v>23.12</v>
      </c>
      <c r="S40" s="8">
        <f t="shared" si="19"/>
        <v>7.0844150350012534</v>
      </c>
      <c r="T40" s="8">
        <f>(S40-$H$2)^2</f>
        <v>0.79997825483629259</v>
      </c>
      <c r="W40">
        <v>4</v>
      </c>
      <c r="X40">
        <v>21.19</v>
      </c>
      <c r="Y40" s="8">
        <f t="shared" si="20"/>
        <v>7.0195437786953683</v>
      </c>
      <c r="Z40" s="8">
        <f>(Y40-$H$2)^2</f>
        <v>0.68814288077218944</v>
      </c>
      <c r="AA40" s="8"/>
      <c r="AB40" s="8"/>
      <c r="AC40" s="38">
        <v>4</v>
      </c>
      <c r="AD40" s="8">
        <v>22.57</v>
      </c>
      <c r="AE40" s="8">
        <f t="shared" si="21"/>
        <v>7.0271502973347069</v>
      </c>
      <c r="AF40" s="8">
        <f>(AE40-$H$2)^2</f>
        <v>0.70082062032758741</v>
      </c>
      <c r="AG40" s="8"/>
      <c r="AH40" s="8"/>
      <c r="AI40" s="38">
        <v>4</v>
      </c>
      <c r="AJ40" s="8">
        <v>22.94</v>
      </c>
      <c r="AK40" s="8">
        <f t="shared" si="22"/>
        <v>7.0549711228248277</v>
      </c>
      <c r="AL40" s="8">
        <f>(AK40-$H$2)^2</f>
        <v>0.74817504332084261</v>
      </c>
      <c r="AM40" s="8"/>
      <c r="AN40" s="8"/>
      <c r="AO40" s="38">
        <v>4</v>
      </c>
      <c r="AP40">
        <v>23.15</v>
      </c>
      <c r="AQ40" s="8">
        <f t="shared" si="23"/>
        <v>7.0541192180975862</v>
      </c>
      <c r="AR40" s="8">
        <f>(AQ40-$H$2)^2</f>
        <v>0.74670202308558309</v>
      </c>
    </row>
    <row r="41" spans="1:46" x14ac:dyDescent="0.3">
      <c r="A41">
        <v>5</v>
      </c>
      <c r="B41">
        <v>27.42</v>
      </c>
      <c r="C41" s="8">
        <f t="shared" si="16"/>
        <v>3.4802089366202633</v>
      </c>
      <c r="D41" s="8">
        <f>(C41-$I$2)^2</f>
        <v>1.0041830978563971E-2</v>
      </c>
      <c r="E41" s="8"/>
      <c r="F41" s="38">
        <v>5</v>
      </c>
      <c r="G41" s="8">
        <v>28.2</v>
      </c>
      <c r="H41" s="8">
        <f t="shared" si="17"/>
        <v>1.9906674067904611</v>
      </c>
      <c r="I41" s="8">
        <f>(H41-$I$2)^2</f>
        <v>1.9302450545543419</v>
      </c>
      <c r="J41" s="8"/>
      <c r="K41" s="38">
        <v>5</v>
      </c>
      <c r="L41">
        <v>28.94</v>
      </c>
      <c r="M41" s="8">
        <f t="shared" si="18"/>
        <v>1.9424085553557902</v>
      </c>
      <c r="N41" s="8">
        <f>(M41-$I$2)^2</f>
        <v>2.0666691617142261</v>
      </c>
      <c r="O41" s="8"/>
      <c r="P41" s="8"/>
      <c r="Q41" s="38">
        <v>5</v>
      </c>
      <c r="R41">
        <v>28.38</v>
      </c>
      <c r="S41" s="8">
        <f t="shared" si="19"/>
        <v>1.9353789594371804</v>
      </c>
      <c r="T41" s="8">
        <f>(S41-$I$2)^2</f>
        <v>2.0869299508368035</v>
      </c>
      <c r="W41">
        <v>5</v>
      </c>
      <c r="X41">
        <v>26.84</v>
      </c>
      <c r="Y41" s="8">
        <f t="shared" si="20"/>
        <v>1.9470739195657885</v>
      </c>
      <c r="Z41" s="8">
        <f>(Y41-$I$2)^2</f>
        <v>2.053277151988552</v>
      </c>
      <c r="AA41" s="8"/>
      <c r="AB41" s="8"/>
      <c r="AC41" s="38">
        <v>5</v>
      </c>
      <c r="AD41" s="8">
        <v>28.2</v>
      </c>
      <c r="AE41" s="8">
        <f t="shared" si="21"/>
        <v>1.6418878739563638</v>
      </c>
      <c r="AF41" s="8">
        <f>(AE41-$I$2)^2</f>
        <v>3.0210337626999286</v>
      </c>
      <c r="AG41" s="8"/>
      <c r="AH41" s="8"/>
      <c r="AI41" s="38">
        <v>5</v>
      </c>
      <c r="AJ41">
        <v>28.61</v>
      </c>
      <c r="AK41" s="8">
        <f t="shared" si="22"/>
        <v>1.6556651680919998</v>
      </c>
      <c r="AL41" s="8">
        <f>(AK41-$I$2)^2</f>
        <v>2.9733306125311909</v>
      </c>
      <c r="AM41" s="8"/>
      <c r="AN41" s="8"/>
      <c r="AO41" s="38">
        <v>5</v>
      </c>
      <c r="AP41">
        <v>28.84</v>
      </c>
      <c r="AQ41" s="8">
        <f t="shared" si="23"/>
        <v>1.6518302040417012</v>
      </c>
      <c r="AR41" s="8">
        <f>(AQ41-$I$2)^2</f>
        <v>2.9865708436625478</v>
      </c>
    </row>
    <row r="42" spans="1:46" x14ac:dyDescent="0.3">
      <c r="A42" s="14" t="s">
        <v>29</v>
      </c>
      <c r="B42" s="8">
        <f>AVERAGE(26.46,28.16,28.79)</f>
        <v>27.803333333333331</v>
      </c>
      <c r="C42" s="8">
        <f t="shared" si="16"/>
        <v>3.2840946837764555</v>
      </c>
      <c r="D42" s="8">
        <f>(C42-$J$2)^2</f>
        <v>3.3639033090570565</v>
      </c>
      <c r="E42" s="8"/>
      <c r="F42" s="17" t="s">
        <v>29</v>
      </c>
      <c r="G42" s="8">
        <f>AVERAGE(27.91,28.99,29.6)</f>
        <v>28.833333333333332</v>
      </c>
      <c r="H42" s="8">
        <f t="shared" si="17"/>
        <v>1.364959147273499</v>
      </c>
      <c r="I42" s="8">
        <f>(H42-$J$2)^2</f>
        <v>7.2319466324504275E-3</v>
      </c>
      <c r="J42" s="8"/>
      <c r="K42" s="17" t="s">
        <v>29</v>
      </c>
      <c r="L42" s="8">
        <f>AVERAGE(28.73,29.74,30.34)</f>
        <v>29.603333333333335</v>
      </c>
      <c r="M42" s="8">
        <f t="shared" si="18"/>
        <v>1.2918966574381834</v>
      </c>
      <c r="N42" s="8">
        <f>(M42-$J$2)^2</f>
        <v>2.4996666929219119E-2</v>
      </c>
      <c r="O42" s="8"/>
      <c r="P42" s="8"/>
      <c r="Q42" s="17" t="s">
        <v>29</v>
      </c>
      <c r="R42" s="8">
        <f>AVERAGE(28.16,29.18,29.78)</f>
        <v>29.040000000000003</v>
      </c>
      <c r="S42" s="8">
        <f t="shared" si="19"/>
        <v>1.2893021894994803</v>
      </c>
      <c r="T42" s="8">
        <f>(S42-$J$2)^2</f>
        <v>2.5823786299660933E-2</v>
      </c>
      <c r="W42" s="14" t="s">
        <v>29</v>
      </c>
      <c r="X42" s="8">
        <f>AVERAGE(26.76,27.08,26.6)</f>
        <v>26.813333333333333</v>
      </c>
      <c r="Y42" s="8">
        <f t="shared" si="20"/>
        <v>1.9710147802578462</v>
      </c>
      <c r="Z42" s="8">
        <f>(Y42-$J$2)^2</f>
        <v>0.27145640124713177</v>
      </c>
      <c r="AA42" s="8"/>
      <c r="AB42" s="8"/>
      <c r="AC42" s="17" t="s">
        <v>29</v>
      </c>
      <c r="AD42" s="8">
        <f>AVERAGE(28.45,28.67,28.28)</f>
        <v>28.466666666666669</v>
      </c>
      <c r="AE42" s="8">
        <f t="shared" si="21"/>
        <v>1.3868132772303312</v>
      </c>
      <c r="AF42" s="8">
        <f>(AE42-$J$2)^2</f>
        <v>3.9925619343709751E-3</v>
      </c>
      <c r="AG42" s="8"/>
      <c r="AH42" s="8"/>
      <c r="AI42" s="17" t="s">
        <v>29</v>
      </c>
      <c r="AJ42" s="8">
        <f>AVERAGE(28.86,29.1,28.68)</f>
        <v>28.88</v>
      </c>
      <c r="AK42" s="8">
        <f t="shared" si="22"/>
        <v>1.3985553607237691</v>
      </c>
      <c r="AL42" s="8">
        <f>(AK42-$J$2)^2</f>
        <v>2.6465509102615173E-3</v>
      </c>
      <c r="AM42" s="8"/>
      <c r="AN42" s="8"/>
      <c r="AO42" s="17" t="s">
        <v>29</v>
      </c>
      <c r="AP42" s="8">
        <f>AVERAGE(29.09,29.33,28.91)</f>
        <v>29.11</v>
      </c>
      <c r="AQ42" s="8">
        <f t="shared" si="23"/>
        <v>1.3954825706858003</v>
      </c>
      <c r="AR42" s="8">
        <f>(AQ42-$J$2)^2</f>
        <v>2.9721500990287576E-3</v>
      </c>
    </row>
    <row r="43" spans="1:46" x14ac:dyDescent="0.3">
      <c r="A43" s="2" t="s">
        <v>30</v>
      </c>
      <c r="B43" s="8">
        <f>AVERAGE(27.71,28.03,27.98)</f>
        <v>27.906666666666666</v>
      </c>
      <c r="C43" s="8">
        <f t="shared" si="16"/>
        <v>3.2312291025750817</v>
      </c>
      <c r="D43" s="8">
        <f>(C43-$K$2)^2</f>
        <v>4.7577603979204968</v>
      </c>
      <c r="E43" s="8"/>
      <c r="F43" s="18" t="s">
        <v>30</v>
      </c>
      <c r="G43" s="8">
        <f>AVERAGE(28.67,28.94,28.95)</f>
        <v>28.853333333333335</v>
      </c>
      <c r="H43" s="8">
        <f t="shared" si="17"/>
        <v>1.3451999390782241</v>
      </c>
      <c r="I43" s="8">
        <f>(H43-$K$2)^2</f>
        <v>8.7143004031787194E-2</v>
      </c>
      <c r="J43" s="8"/>
      <c r="K43" s="18" t="s">
        <v>30</v>
      </c>
      <c r="L43" s="8">
        <f>AVERAGE(29.42,29.7,29.69)</f>
        <v>29.603333333333335</v>
      </c>
      <c r="M43" s="8">
        <f t="shared" si="18"/>
        <v>1.2918966574381834</v>
      </c>
      <c r="N43" s="8">
        <f>(M43-$K$2)^2</f>
        <v>5.8513992879765817E-2</v>
      </c>
      <c r="O43" s="8"/>
      <c r="P43" s="8"/>
      <c r="Q43" s="18" t="s">
        <v>30</v>
      </c>
      <c r="R43" s="8">
        <f>AVERAGE(28.86,29.13,29.13)</f>
        <v>29.039999999999996</v>
      </c>
      <c r="S43" s="8">
        <f t="shared" si="19"/>
        <v>1.2893021894994874</v>
      </c>
      <c r="T43" s="8">
        <f>(S43-$K$2)^2</f>
        <v>5.7265537899248549E-2</v>
      </c>
      <c r="W43" s="2" t="s">
        <v>30</v>
      </c>
      <c r="X43" s="8">
        <f>AVERAGE(25.89,27.02,28.01)</f>
        <v>26.973333333333333</v>
      </c>
      <c r="Y43" s="8">
        <f t="shared" si="20"/>
        <v>1.8273696161055035</v>
      </c>
      <c r="Z43" s="8">
        <f>(Y43-$K$2)^2</f>
        <v>0.60430352004401788</v>
      </c>
      <c r="AA43" s="8"/>
      <c r="AB43" s="8"/>
      <c r="AC43" s="18" t="s">
        <v>30</v>
      </c>
      <c r="AD43" s="8">
        <f>AVERAGE(28.09,28.56,29.52)</f>
        <v>28.723333333333333</v>
      </c>
      <c r="AE43" s="8">
        <f t="shared" si="21"/>
        <v>1.1413039778815275</v>
      </c>
      <c r="AF43" s="8">
        <f>(AE43-$K$2)^2</f>
        <v>8.336416376990452E-3</v>
      </c>
      <c r="AG43" s="8"/>
      <c r="AH43" s="8"/>
      <c r="AI43" s="18" t="s">
        <v>30</v>
      </c>
      <c r="AJ43" s="8">
        <f>AVERAGE(28.61,28.98,29.93)</f>
        <v>29.173333333333336</v>
      </c>
      <c r="AK43" s="8">
        <f t="shared" si="22"/>
        <v>1.1192261872866744</v>
      </c>
      <c r="AL43" s="8">
        <f>(AK43-$K$2)^2</f>
        <v>4.7922650062497208E-3</v>
      </c>
      <c r="AM43" s="8"/>
      <c r="AN43" s="8"/>
      <c r="AO43" s="18" t="s">
        <v>30</v>
      </c>
      <c r="AP43" s="8">
        <f>AVERAGE(28.83,29.21,30.16)</f>
        <v>29.400000000000002</v>
      </c>
      <c r="AQ43" s="8">
        <f t="shared" si="23"/>
        <v>1.1201462237479767</v>
      </c>
      <c r="AR43" s="8">
        <f>(AQ43-$K$2)^2</f>
        <v>4.9204927061012012E-3</v>
      </c>
    </row>
    <row r="44" spans="1:46" x14ac:dyDescent="0.3">
      <c r="A44" s="13" t="s">
        <v>31</v>
      </c>
      <c r="B44" s="8">
        <f>AVERAGE(27.92,27.08,27.7)</f>
        <v>27.566666666666666</v>
      </c>
      <c r="C44" s="8">
        <f t="shared" si="16"/>
        <v>3.4051739181408927</v>
      </c>
      <c r="D44" s="8">
        <f>(C44-$L$2)^2</f>
        <v>8.911263321548649</v>
      </c>
      <c r="E44" s="8"/>
      <c r="F44" s="19" t="s">
        <v>31</v>
      </c>
      <c r="G44" s="8">
        <f>AVERAGE(28.83,27.9,28.58)</f>
        <v>28.436666666666667</v>
      </c>
      <c r="H44" s="8">
        <f t="shared" si="17"/>
        <v>1.7568501098130689</v>
      </c>
      <c r="I44" s="8">
        <f>(H44-$L$2)^2</f>
        <v>1.7871682161072144</v>
      </c>
      <c r="J44" s="8"/>
      <c r="K44" s="19" t="s">
        <v>31</v>
      </c>
      <c r="L44" s="8">
        <f>AVERAGE(29.56,28.63,29.32)</f>
        <v>29.169999999999998</v>
      </c>
      <c r="M44" s="8">
        <f t="shared" si="18"/>
        <v>1.7168541786908946</v>
      </c>
      <c r="N44" s="8">
        <f>(M44-$L$2)^2</f>
        <v>1.681830760788035</v>
      </c>
      <c r="O44" s="8"/>
      <c r="P44" s="8"/>
      <c r="Q44" s="19" t="s">
        <v>31</v>
      </c>
      <c r="R44" s="8">
        <f>AVERAGE(29,28.06,28.75)</f>
        <v>28.603333333333335</v>
      </c>
      <c r="S44" s="8">
        <f t="shared" si="19"/>
        <v>1.7167570221350275</v>
      </c>
      <c r="T44" s="8">
        <f>(S44-$L$2)^2</f>
        <v>1.6815787744565043</v>
      </c>
      <c r="W44" s="13" t="s">
        <v>31</v>
      </c>
      <c r="X44" s="8">
        <f>AVERAGE(26.92,26.07,26.34)</f>
        <v>26.443333333333332</v>
      </c>
      <c r="Y44" s="8">
        <f t="shared" si="20"/>
        <v>2.3031942223601405</v>
      </c>
      <c r="Z44" s="8">
        <f>(Y44-$L$2)^2</f>
        <v>3.5464204791306146</v>
      </c>
      <c r="AA44" s="8"/>
      <c r="AB44" s="8"/>
      <c r="AC44" s="19" t="s">
        <v>31</v>
      </c>
      <c r="AD44" s="8">
        <f>AVERAGE(28.54,27.63,28.08)</f>
        <v>28.083333333333332</v>
      </c>
      <c r="AE44" s="8">
        <f t="shared" si="21"/>
        <v>1.7534830100240058</v>
      </c>
      <c r="AF44" s="8">
        <f>(AE44-$L$2)^2</f>
        <v>1.7781769380226828</v>
      </c>
      <c r="AG44" s="8"/>
      <c r="AH44" s="8"/>
      <c r="AI44" s="19" t="s">
        <v>31</v>
      </c>
      <c r="AJ44" s="8">
        <f>AVERAGE(28.96,28.04,28.51)</f>
        <v>28.503333333333334</v>
      </c>
      <c r="AK44" s="8">
        <f t="shared" si="22"/>
        <v>1.7572394129782118</v>
      </c>
      <c r="AL44" s="8">
        <f>(AK44-$L$2)^2</f>
        <v>1.7882092476223128</v>
      </c>
      <c r="AM44" s="8"/>
      <c r="AN44" s="8"/>
      <c r="AO44" s="19" t="s">
        <v>31</v>
      </c>
      <c r="AP44" s="8">
        <f>AVERAGE(29.18,28.26,28.74)</f>
        <v>28.726666666666663</v>
      </c>
      <c r="AQ44" s="8">
        <f t="shared" si="23"/>
        <v>1.7594329143392464</v>
      </c>
      <c r="AR44" s="8">
        <f>(AQ44-$L$2)^2</f>
        <v>1.7940805320153272</v>
      </c>
    </row>
    <row r="45" spans="1:46" x14ac:dyDescent="0.3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</row>
    <row r="46" spans="1:46" x14ac:dyDescent="0.3">
      <c r="A46" s="1" t="s">
        <v>32</v>
      </c>
      <c r="B46" s="8">
        <v>17.508346709604329</v>
      </c>
      <c r="C46" s="21" t="s">
        <v>33</v>
      </c>
      <c r="D46" s="21" t="s">
        <v>34</v>
      </c>
      <c r="E46" s="8"/>
      <c r="F46" s="21" t="s">
        <v>32</v>
      </c>
      <c r="G46" s="8">
        <v>29.851150962124663</v>
      </c>
      <c r="H46" s="21" t="s">
        <v>33</v>
      </c>
      <c r="I46" s="21" t="s">
        <v>34</v>
      </c>
      <c r="J46" s="8"/>
      <c r="K46" s="21" t="s">
        <v>32</v>
      </c>
      <c r="L46" s="8">
        <v>30.323033167017456</v>
      </c>
      <c r="M46" s="21" t="s">
        <v>33</v>
      </c>
      <c r="N46" s="21" t="s">
        <v>34</v>
      </c>
      <c r="O46" s="8"/>
      <c r="P46" s="8"/>
      <c r="Q46" s="21" t="s">
        <v>32</v>
      </c>
      <c r="R46" s="8">
        <v>29.716680066758176</v>
      </c>
      <c r="S46" s="21" t="s">
        <v>33</v>
      </c>
      <c r="T46" s="21" t="s">
        <v>34</v>
      </c>
      <c r="W46" s="1" t="s">
        <v>32</v>
      </c>
      <c r="X46" s="8">
        <v>26.043550206121182</v>
      </c>
      <c r="Y46" s="21" t="s">
        <v>33</v>
      </c>
      <c r="Z46" s="21" t="s">
        <v>34</v>
      </c>
      <c r="AA46" s="8"/>
      <c r="AB46" s="8"/>
      <c r="AC46" s="21" t="s">
        <v>32</v>
      </c>
      <c r="AD46" s="8">
        <v>28.616026477734209</v>
      </c>
      <c r="AE46" s="21" t="s">
        <v>33</v>
      </c>
      <c r="AF46" s="21" t="s">
        <v>34</v>
      </c>
      <c r="AG46" s="8"/>
      <c r="AH46" s="8"/>
      <c r="AI46" s="21" t="s">
        <v>32</v>
      </c>
      <c r="AJ46" s="8">
        <v>28.899782163666309</v>
      </c>
      <c r="AK46" s="21" t="s">
        <v>33</v>
      </c>
      <c r="AL46" s="21" t="s">
        <v>34</v>
      </c>
      <c r="AM46" s="8"/>
      <c r="AN46" s="8"/>
      <c r="AO46" s="21" t="s">
        <v>32</v>
      </c>
      <c r="AP46" s="8">
        <v>29.033555189168524</v>
      </c>
      <c r="AQ46" s="21" t="s">
        <v>33</v>
      </c>
      <c r="AR46" s="21" t="s">
        <v>34</v>
      </c>
    </row>
    <row r="47" spans="1:46" x14ac:dyDescent="0.3">
      <c r="A47" s="1" t="s">
        <v>35</v>
      </c>
      <c r="B47" s="8">
        <v>-0.5116023987229783</v>
      </c>
      <c r="C47" s="8"/>
      <c r="D47" s="8">
        <f>SQRT(SUM(D37:D44)/COUNT(D37:D44))</f>
        <v>2.8367576707036628</v>
      </c>
      <c r="E47" s="8"/>
      <c r="F47" s="21" t="s">
        <v>35</v>
      </c>
      <c r="G47" s="8">
        <v>-0.9879604097636242</v>
      </c>
      <c r="H47" s="8"/>
      <c r="I47" s="8">
        <f>SQRT(SUM(I37:I44)/COUNT(I37:I44))</f>
        <v>1.4950713684995121</v>
      </c>
      <c r="J47" s="8"/>
      <c r="K47" s="21" t="s">
        <v>35</v>
      </c>
      <c r="L47" s="8">
        <v>-0.98067120289086607</v>
      </c>
      <c r="M47" s="8"/>
      <c r="N47" s="8">
        <f>SQRT(SUM(N37:N44)/COUNT(N37:N44))</f>
        <v>1.3993062638229736</v>
      </c>
      <c r="O47" s="8"/>
      <c r="P47" s="8"/>
      <c r="Q47" s="21" t="s">
        <v>35</v>
      </c>
      <c r="R47" s="8">
        <v>-0.97890419687529939</v>
      </c>
      <c r="S47" s="8"/>
      <c r="T47" s="8">
        <f>SQRT(SUM(T37:T44)/COUNT(T37:T44))</f>
        <v>1.3930197923580581</v>
      </c>
      <c r="W47" s="1" t="s">
        <v>35</v>
      </c>
      <c r="X47" s="8">
        <v>-0.89778227595213833</v>
      </c>
      <c r="Y47" s="8"/>
      <c r="Z47" s="8">
        <f>SQRT(SUM(Z37:Z44)/COUNT(Z37:Z44))</f>
        <v>2.0098024347475616</v>
      </c>
      <c r="AA47" s="8"/>
      <c r="AB47" s="8"/>
      <c r="AC47" s="21" t="s">
        <v>35</v>
      </c>
      <c r="AD47" s="8">
        <v>-0.95652973772261862</v>
      </c>
      <c r="AE47" s="8"/>
      <c r="AF47" s="8">
        <f>SQRT(SUM(AF37:AF44)/COUNT(AF37:AF44))</f>
        <v>1.2081086688776566</v>
      </c>
      <c r="AG47" s="8"/>
      <c r="AH47" s="8"/>
      <c r="AI47" s="21" t="s">
        <v>35</v>
      </c>
      <c r="AJ47" s="8">
        <v>-0.95225854580825975</v>
      </c>
      <c r="AK47" s="8"/>
      <c r="AL47" s="8">
        <f>SQRT(SUM(AL37:AL44)/COUNT(AL37:AL44))</f>
        <v>1.2146681390080905</v>
      </c>
      <c r="AM47" s="8"/>
      <c r="AN47" s="8"/>
      <c r="AO47" s="21" t="s">
        <v>35</v>
      </c>
      <c r="AP47" s="8">
        <v>-0.94943567909593696</v>
      </c>
      <c r="AQ47" s="8"/>
      <c r="AR47" s="8">
        <f>SQRT(SUM(AR37:AR44)/COUNT(AR37:AR44))</f>
        <v>1.2108888307128485</v>
      </c>
    </row>
    <row r="48" spans="1:46" x14ac:dyDescent="0.3"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</row>
    <row r="49" spans="1:46" x14ac:dyDescent="0.3">
      <c r="A49" s="1" t="s">
        <v>11</v>
      </c>
      <c r="B49" s="5" t="s">
        <v>55</v>
      </c>
      <c r="C49" s="7" t="s">
        <v>37</v>
      </c>
      <c r="F49" s="1" t="s">
        <v>11</v>
      </c>
      <c r="G49" s="5" t="s">
        <v>55</v>
      </c>
      <c r="H49" s="7" t="s">
        <v>14</v>
      </c>
      <c r="K49" s="1" t="s">
        <v>11</v>
      </c>
      <c r="L49" s="5" t="s">
        <v>55</v>
      </c>
      <c r="M49" s="7" t="s">
        <v>15</v>
      </c>
      <c r="Q49" s="1" t="s">
        <v>11</v>
      </c>
      <c r="R49" s="5" t="s">
        <v>55</v>
      </c>
      <c r="S49" s="7" t="s">
        <v>16</v>
      </c>
      <c r="W49" s="1" t="s">
        <v>11</v>
      </c>
      <c r="X49" s="25" t="s">
        <v>55</v>
      </c>
      <c r="Y49" s="26" t="s">
        <v>17</v>
      </c>
      <c r="Z49" s="8"/>
      <c r="AA49" s="8"/>
      <c r="AB49" s="8"/>
      <c r="AC49" s="21" t="s">
        <v>11</v>
      </c>
      <c r="AD49" s="25" t="s">
        <v>55</v>
      </c>
      <c r="AE49" s="26" t="s">
        <v>18</v>
      </c>
      <c r="AF49" s="8"/>
      <c r="AG49" s="8"/>
      <c r="AH49" s="8"/>
      <c r="AI49" s="21" t="s">
        <v>11</v>
      </c>
      <c r="AJ49" s="25" t="s">
        <v>55</v>
      </c>
      <c r="AK49" s="26" t="s">
        <v>19</v>
      </c>
      <c r="AL49" s="8"/>
      <c r="AM49" s="8"/>
      <c r="AN49" s="8"/>
      <c r="AO49" s="21" t="s">
        <v>11</v>
      </c>
      <c r="AP49" s="25" t="s">
        <v>55</v>
      </c>
      <c r="AQ49" s="26" t="s">
        <v>20</v>
      </c>
      <c r="AR49" s="8"/>
    </row>
    <row r="50" spans="1:46" x14ac:dyDescent="0.3">
      <c r="A50" s="1" t="s">
        <v>21</v>
      </c>
      <c r="B50" s="1" t="s">
        <v>25</v>
      </c>
      <c r="C50" s="1" t="s">
        <v>26</v>
      </c>
      <c r="D50" s="1" t="s">
        <v>24</v>
      </c>
      <c r="E50" s="1"/>
      <c r="F50" s="1" t="s">
        <v>21</v>
      </c>
      <c r="G50" s="1" t="s">
        <v>25</v>
      </c>
      <c r="H50" s="1" t="s">
        <v>26</v>
      </c>
      <c r="I50" s="1" t="s">
        <v>24</v>
      </c>
      <c r="J50" s="1"/>
      <c r="K50" s="1" t="s">
        <v>21</v>
      </c>
      <c r="L50" s="1" t="s">
        <v>25</v>
      </c>
      <c r="M50" s="1" t="s">
        <v>26</v>
      </c>
      <c r="N50" s="1" t="s">
        <v>24</v>
      </c>
      <c r="O50" s="1"/>
      <c r="P50" s="1"/>
      <c r="Q50" s="1" t="s">
        <v>21</v>
      </c>
      <c r="R50" s="1" t="s">
        <v>25</v>
      </c>
      <c r="S50" s="1" t="s">
        <v>26</v>
      </c>
      <c r="T50" s="1" t="s">
        <v>24</v>
      </c>
      <c r="U50" s="1"/>
      <c r="V50" s="1"/>
      <c r="W50" s="1" t="s">
        <v>21</v>
      </c>
      <c r="X50" s="21" t="s">
        <v>25</v>
      </c>
      <c r="Y50" s="21" t="s">
        <v>26</v>
      </c>
      <c r="Z50" s="21" t="s">
        <v>24</v>
      </c>
      <c r="AA50" s="21"/>
      <c r="AB50" s="21"/>
      <c r="AC50" s="21" t="s">
        <v>21</v>
      </c>
      <c r="AD50" s="21" t="s">
        <v>25</v>
      </c>
      <c r="AE50" s="21" t="s">
        <v>26</v>
      </c>
      <c r="AF50" s="21" t="s">
        <v>24</v>
      </c>
      <c r="AG50" s="21"/>
      <c r="AH50" s="21"/>
      <c r="AI50" s="21" t="s">
        <v>21</v>
      </c>
      <c r="AJ50" s="21" t="s">
        <v>25</v>
      </c>
      <c r="AK50" s="21" t="s">
        <v>26</v>
      </c>
      <c r="AL50" s="21" t="s">
        <v>24</v>
      </c>
      <c r="AM50" s="21"/>
      <c r="AN50" s="21"/>
      <c r="AO50" s="21" t="s">
        <v>21</v>
      </c>
      <c r="AP50" s="21" t="s">
        <v>25</v>
      </c>
      <c r="AQ50" s="21" t="s">
        <v>26</v>
      </c>
      <c r="AR50" s="21" t="s">
        <v>24</v>
      </c>
      <c r="AS50" s="1"/>
      <c r="AT50" s="1"/>
    </row>
    <row r="51" spans="1:46" x14ac:dyDescent="0.3">
      <c r="A51" s="1"/>
      <c r="B51" s="1" t="s">
        <v>27</v>
      </c>
      <c r="C51" s="1" t="s">
        <v>27</v>
      </c>
      <c r="D51" s="1" t="s">
        <v>28</v>
      </c>
      <c r="E51" s="1"/>
      <c r="F51" s="1"/>
      <c r="G51" s="1" t="s">
        <v>27</v>
      </c>
      <c r="H51" s="1" t="s">
        <v>27</v>
      </c>
      <c r="I51" s="1" t="s">
        <v>28</v>
      </c>
      <c r="J51" s="1"/>
      <c r="K51" s="1"/>
      <c r="L51" s="1" t="s">
        <v>27</v>
      </c>
      <c r="M51" s="1" t="s">
        <v>27</v>
      </c>
      <c r="N51" s="1" t="s">
        <v>28</v>
      </c>
      <c r="O51" s="1"/>
      <c r="P51" s="1"/>
      <c r="Q51" s="1"/>
      <c r="R51" s="1" t="s">
        <v>27</v>
      </c>
      <c r="S51" s="1" t="s">
        <v>27</v>
      </c>
      <c r="T51" s="1" t="s">
        <v>28</v>
      </c>
      <c r="U51" s="1"/>
      <c r="V51" s="1"/>
      <c r="W51" s="1"/>
      <c r="X51" s="21" t="s">
        <v>27</v>
      </c>
      <c r="Y51" s="21" t="s">
        <v>27</v>
      </c>
      <c r="Z51" s="21" t="s">
        <v>28</v>
      </c>
      <c r="AA51" s="21"/>
      <c r="AB51" s="21"/>
      <c r="AC51" s="21"/>
      <c r="AD51" s="21" t="s">
        <v>27</v>
      </c>
      <c r="AE51" s="21" t="s">
        <v>27</v>
      </c>
      <c r="AF51" s="21" t="s">
        <v>28</v>
      </c>
      <c r="AG51" s="21"/>
      <c r="AH51" s="21"/>
      <c r="AI51" s="21"/>
      <c r="AJ51" s="21" t="s">
        <v>27</v>
      </c>
      <c r="AK51" s="21" t="s">
        <v>27</v>
      </c>
      <c r="AL51" s="21" t="s">
        <v>28</v>
      </c>
      <c r="AM51" s="21"/>
      <c r="AN51" s="21"/>
      <c r="AO51" s="21"/>
      <c r="AP51" s="21" t="s">
        <v>27</v>
      </c>
      <c r="AQ51" s="21" t="s">
        <v>27</v>
      </c>
      <c r="AR51" s="21" t="s">
        <v>28</v>
      </c>
      <c r="AS51" s="1"/>
      <c r="AT51" s="1"/>
    </row>
    <row r="52" spans="1:46" x14ac:dyDescent="0.3">
      <c r="A52">
        <v>1</v>
      </c>
      <c r="B52">
        <v>26.01</v>
      </c>
      <c r="C52" s="8">
        <f>($B$62)*(B52)+$B$61</f>
        <v>3.2885132555317824</v>
      </c>
      <c r="D52" s="8">
        <f>(C52-$E$2)^2</f>
        <v>44.909924586283232</v>
      </c>
      <c r="E52" s="8"/>
      <c r="F52" s="8">
        <v>1</v>
      </c>
      <c r="G52">
        <v>23.04</v>
      </c>
      <c r="H52" s="8">
        <f>($G$62)*(G52)+$G$61</f>
        <v>7.3059272436351819</v>
      </c>
      <c r="I52" s="8">
        <f>(H52-$E$2)^2</f>
        <v>7.2042465614598337</v>
      </c>
      <c r="J52" s="8"/>
      <c r="K52" s="38">
        <v>1</v>
      </c>
      <c r="L52">
        <v>22.98</v>
      </c>
      <c r="M52" s="8">
        <f>($L$62)*(L52)+$L$61</f>
        <v>7.6797004551482111</v>
      </c>
      <c r="N52" s="8">
        <f>(M52-$E$2)^2</f>
        <v>5.3374839869423836</v>
      </c>
      <c r="O52" s="8"/>
      <c r="P52" s="8"/>
      <c r="Q52" s="38">
        <v>1</v>
      </c>
      <c r="R52">
        <v>22.78</v>
      </c>
      <c r="S52" s="8">
        <f>($R$62)*(R52)+$R$61</f>
        <v>7.6900451187406098</v>
      </c>
      <c r="T52" s="8">
        <f>(S52-$E$2)^2</f>
        <v>5.2897924558288967</v>
      </c>
      <c r="W52">
        <v>1</v>
      </c>
      <c r="X52">
        <v>32.49</v>
      </c>
      <c r="Y52" s="8">
        <f>($X$62)*(X52)+$X$61</f>
        <v>4.1632995159017501</v>
      </c>
      <c r="Z52" s="8">
        <f>(Y52-$E$2)^2</f>
        <v>33.95043853139078</v>
      </c>
      <c r="AA52" s="8"/>
      <c r="AB52" s="8"/>
      <c r="AC52" s="38">
        <v>1</v>
      </c>
      <c r="AD52">
        <v>25.43</v>
      </c>
      <c r="AE52" s="8">
        <f>($AD$62)*(AD52)+$AD$61</f>
        <v>5.7755351703893183</v>
      </c>
      <c r="AF52" s="8">
        <f>(AE52-$E$2)^2</f>
        <v>17.761713800025394</v>
      </c>
      <c r="AG52" s="8"/>
      <c r="AH52" s="8"/>
      <c r="AI52" s="38">
        <v>1</v>
      </c>
      <c r="AJ52">
        <v>25.18</v>
      </c>
      <c r="AK52" s="8">
        <f>($AJ$62)*(AJ52)+$AJ$61</f>
        <v>6.6831642034511063</v>
      </c>
      <c r="AL52" s="8">
        <f>(AK52-$E$2)^2</f>
        <v>10.935162985337158</v>
      </c>
      <c r="AM52" s="8"/>
      <c r="AN52" s="8"/>
      <c r="AO52" s="38">
        <v>1</v>
      </c>
      <c r="AP52" s="8">
        <v>25.1</v>
      </c>
      <c r="AQ52" s="8">
        <f>($AP$62)*(AP52)+$AP$61</f>
        <v>6.7069018314209394</v>
      </c>
      <c r="AR52" s="8">
        <f>(AQ52-$E$2)^2</f>
        <v>10.778733584527183</v>
      </c>
    </row>
    <row r="53" spans="1:46" x14ac:dyDescent="0.3">
      <c r="A53">
        <v>2</v>
      </c>
      <c r="B53" s="8">
        <v>20.77</v>
      </c>
      <c r="C53" s="8">
        <f t="shared" ref="C53:C59" si="24">($B$62)*(B53)+$B$61</f>
        <v>6.6016323613920029</v>
      </c>
      <c r="D53" s="8">
        <f>(C53-$F$2)^2</f>
        <v>0.22883559766739137</v>
      </c>
      <c r="E53" s="8"/>
      <c r="F53" s="8">
        <v>2</v>
      </c>
      <c r="G53">
        <v>22.92</v>
      </c>
      <c r="H53" s="8">
        <f t="shared" ref="H53:H59" si="25">($G$62)*(G53)+$G$61</f>
        <v>7.4298169323492189</v>
      </c>
      <c r="I53" s="8">
        <f>(H53-$F$2)^2</f>
        <v>0.12237188615821795</v>
      </c>
      <c r="J53" s="8"/>
      <c r="K53" s="38">
        <v>2</v>
      </c>
      <c r="L53">
        <v>23.31</v>
      </c>
      <c r="M53" s="8">
        <f t="shared" ref="M53:M59" si="26">($L$62)*(L53)+$L$61</f>
        <v>7.3444121965855977</v>
      </c>
      <c r="N53" s="8">
        <f>(M53-$F$2)^2</f>
        <v>6.9913809703220753E-2</v>
      </c>
      <c r="O53" s="8"/>
      <c r="P53" s="8"/>
      <c r="Q53" s="38">
        <v>2</v>
      </c>
      <c r="R53">
        <v>23.12</v>
      </c>
      <c r="S53" s="8">
        <f t="shared" ref="S53:S59" si="27">($R$62)*(R53)+$R$61</f>
        <v>7.3452810338454384</v>
      </c>
      <c r="T53" s="8">
        <f>(S53-$F$2)^2</f>
        <v>7.0374026918104599E-2</v>
      </c>
      <c r="W53">
        <v>2</v>
      </c>
      <c r="X53">
        <v>22.64</v>
      </c>
      <c r="Y53" s="8">
        <f t="shared" ref="Y53:Y59" si="28">($X$62)*(X53)+$X$61</f>
        <v>4.5168137175707441</v>
      </c>
      <c r="Z53" s="8">
        <f>(Y53-$F$2)^2</f>
        <v>6.5699239184335099</v>
      </c>
      <c r="AA53" s="8"/>
      <c r="AB53" s="8"/>
      <c r="AC53" s="38">
        <v>2</v>
      </c>
      <c r="AD53">
        <v>23.51</v>
      </c>
      <c r="AE53" s="8">
        <f t="shared" ref="AE53:AE59" si="29">($AD$62)*(AD53)+$AD$61</f>
        <v>7.8026682341434004</v>
      </c>
      <c r="AF53" s="8">
        <f>(AE53-$F$2)^2</f>
        <v>0.52224937663994042</v>
      </c>
      <c r="AG53" s="8"/>
      <c r="AH53" s="8"/>
      <c r="AI53" s="38">
        <v>2</v>
      </c>
      <c r="AJ53">
        <v>24.17</v>
      </c>
      <c r="AK53" s="8">
        <f t="shared" ref="AK53:AK59" si="30">($AJ$62)*(AJ53)+$AJ$61</f>
        <v>7.7625087337960643</v>
      </c>
      <c r="AL53" s="8">
        <f>(AK53-$F$2)^2</f>
        <v>0.4658181717079069</v>
      </c>
      <c r="AM53" s="8"/>
      <c r="AN53" s="8"/>
      <c r="AO53" s="38">
        <v>2</v>
      </c>
      <c r="AP53" s="8">
        <v>24.11</v>
      </c>
      <c r="AQ53" s="8">
        <f t="shared" ref="AQ53:AQ59" si="31">($AP$62)*(AP53)+$AP$61</f>
        <v>7.7617173411964586</v>
      </c>
      <c r="AR53" s="8">
        <f>(AQ53-$F$2)^2</f>
        <v>0.46473853328796866</v>
      </c>
    </row>
    <row r="54" spans="1:46" x14ac:dyDescent="0.3">
      <c r="A54">
        <v>3</v>
      </c>
      <c r="B54" s="8">
        <v>21.09</v>
      </c>
      <c r="C54" s="8">
        <f t="shared" si="24"/>
        <v>6.3993044770646605</v>
      </c>
      <c r="D54" s="8">
        <f>(C54-$G$2)^2</f>
        <v>0.99860943788147394</v>
      </c>
      <c r="E54" s="25"/>
      <c r="F54" s="8">
        <v>3</v>
      </c>
      <c r="G54">
        <v>23.18</v>
      </c>
      <c r="H54" s="8">
        <f t="shared" si="25"/>
        <v>7.1613892734688029</v>
      </c>
      <c r="I54" s="8">
        <f>(H54-$G$2)^2</f>
        <v>3.102492172690956</v>
      </c>
      <c r="J54" s="8"/>
      <c r="K54" s="38">
        <v>3</v>
      </c>
      <c r="L54">
        <v>23.56</v>
      </c>
      <c r="M54" s="8">
        <f t="shared" si="26"/>
        <v>7.0904059400987691</v>
      </c>
      <c r="N54" s="8">
        <f>(M54-$G$2)^2</f>
        <v>2.8574722423212022</v>
      </c>
      <c r="O54" s="8"/>
      <c r="P54" s="8"/>
      <c r="Q54" s="38">
        <v>3</v>
      </c>
      <c r="R54">
        <v>23.38</v>
      </c>
      <c r="S54" s="8">
        <f t="shared" si="27"/>
        <v>7.0816379101020743</v>
      </c>
      <c r="T54" s="8">
        <f>(S54-$G$2)^2</f>
        <v>2.8279060606924711</v>
      </c>
      <c r="W54">
        <v>3</v>
      </c>
      <c r="X54">
        <v>23.56</v>
      </c>
      <c r="Y54" s="8">
        <f t="shared" si="28"/>
        <v>4.4837951322371934</v>
      </c>
      <c r="Z54" s="8">
        <f>(Y54-$G$2)^2</f>
        <v>0.83943135971226257</v>
      </c>
      <c r="AA54" s="8"/>
      <c r="AB54" s="8"/>
      <c r="AC54" s="38">
        <v>3</v>
      </c>
      <c r="AD54">
        <v>24.04</v>
      </c>
      <c r="AE54" s="8">
        <f t="shared" si="29"/>
        <v>7.2430950446696194</v>
      </c>
      <c r="AF54" s="8">
        <f>(AE54-$G$2)^2</f>
        <v>3.3969993436857049</v>
      </c>
      <c r="AG54" s="8"/>
      <c r="AH54" s="8"/>
      <c r="AI54" s="38">
        <v>3</v>
      </c>
      <c r="AJ54">
        <v>24.68</v>
      </c>
      <c r="AK54" s="8">
        <f t="shared" si="30"/>
        <v>7.2174931788694039</v>
      </c>
      <c r="AL54" s="8">
        <f>(AK54-$G$2)^2</f>
        <v>3.3032814552368097</v>
      </c>
      <c r="AM54" s="8"/>
      <c r="AN54" s="8"/>
      <c r="AO54" s="38">
        <v>3</v>
      </c>
      <c r="AP54" s="8">
        <v>24.62</v>
      </c>
      <c r="AQ54" s="8">
        <f t="shared" si="31"/>
        <v>7.2183275331302816</v>
      </c>
      <c r="AR54" s="8">
        <f>(AQ54-$G$2)^2</f>
        <v>3.3063150177396543</v>
      </c>
    </row>
    <row r="55" spans="1:46" x14ac:dyDescent="0.3">
      <c r="A55">
        <v>4</v>
      </c>
      <c r="B55" s="8">
        <v>21.34</v>
      </c>
      <c r="C55" s="8">
        <f t="shared" si="24"/>
        <v>6.2412358174339246</v>
      </c>
      <c r="D55" s="8">
        <f>(C55-$H$2)^2</f>
        <v>2.6251089881224156E-3</v>
      </c>
      <c r="E55" s="8"/>
      <c r="F55" s="8">
        <v>4</v>
      </c>
      <c r="G55">
        <v>23.36</v>
      </c>
      <c r="H55" s="8">
        <f t="shared" si="25"/>
        <v>6.9755547403977438</v>
      </c>
      <c r="I55" s="8">
        <f>(H55-$H$2)^2</f>
        <v>0.61709625016136604</v>
      </c>
      <c r="J55" s="8"/>
      <c r="K55" s="38">
        <v>4</v>
      </c>
      <c r="L55">
        <v>23.72</v>
      </c>
      <c r="M55" s="8">
        <f t="shared" si="26"/>
        <v>6.9278419359471997</v>
      </c>
      <c r="N55" s="8">
        <f>(M55-$H$2)^2</f>
        <v>0.54441072244231092</v>
      </c>
      <c r="O55" s="8"/>
      <c r="P55" s="8"/>
      <c r="Q55" s="38">
        <v>4</v>
      </c>
      <c r="R55">
        <v>23.53</v>
      </c>
      <c r="S55" s="8">
        <f t="shared" si="27"/>
        <v>6.9295361079424396</v>
      </c>
      <c r="T55" s="8">
        <f>(S55-$H$2)^2</f>
        <v>0.54691365495065103</v>
      </c>
      <c r="W55">
        <v>4</v>
      </c>
      <c r="X55">
        <v>23.67</v>
      </c>
      <c r="Y55" s="8">
        <f t="shared" si="28"/>
        <v>4.4798472579038346</v>
      </c>
      <c r="Z55" s="8">
        <f>(Y55-$H$2)^2</f>
        <v>2.9246224012990347</v>
      </c>
      <c r="AA55" s="8"/>
      <c r="AB55" s="8"/>
      <c r="AC55" s="38">
        <v>4</v>
      </c>
      <c r="AD55">
        <v>24.42</v>
      </c>
      <c r="AE55" s="8">
        <f t="shared" si="29"/>
        <v>6.8418916258016225</v>
      </c>
      <c r="AF55" s="8">
        <f>(AE55-$H$2)^2</f>
        <v>0.42496269179028207</v>
      </c>
      <c r="AG55" s="8"/>
      <c r="AH55" s="8"/>
      <c r="AI55" s="38">
        <v>4</v>
      </c>
      <c r="AJ55">
        <v>25.05</v>
      </c>
      <c r="AK55" s="8">
        <f t="shared" si="30"/>
        <v>6.8220897370598621</v>
      </c>
      <c r="AL55" s="8">
        <f>(AK55-$H$2)^2</f>
        <v>0.3995374356964051</v>
      </c>
      <c r="AM55" s="8"/>
      <c r="AN55" s="8"/>
      <c r="AO55" s="38">
        <v>4</v>
      </c>
      <c r="AP55" s="8">
        <v>25</v>
      </c>
      <c r="AQ55" s="8">
        <f t="shared" si="31"/>
        <v>6.8134488526103887</v>
      </c>
      <c r="AR55" s="8">
        <f>(AQ55-$H$2)^2</f>
        <v>0.38868847182120969</v>
      </c>
    </row>
    <row r="56" spans="1:46" x14ac:dyDescent="0.3">
      <c r="A56">
        <v>5</v>
      </c>
      <c r="B56" s="8">
        <v>25.8</v>
      </c>
      <c r="C56" s="8">
        <f t="shared" si="24"/>
        <v>3.4212909296215983</v>
      </c>
      <c r="D56" s="8">
        <f>(C56-$I$2)^2</f>
        <v>1.7049408690157934E-3</v>
      </c>
      <c r="E56" s="8"/>
      <c r="F56" s="8">
        <v>5</v>
      </c>
      <c r="G56">
        <v>28.07</v>
      </c>
      <c r="H56" s="8">
        <f t="shared" si="25"/>
        <v>2.1128844583717097</v>
      </c>
      <c r="I56" s="8">
        <f>(H56-$I$2)^2</f>
        <v>1.6055817958359553</v>
      </c>
      <c r="J56" s="8"/>
      <c r="K56" s="38">
        <v>5</v>
      </c>
      <c r="L56">
        <v>28.51</v>
      </c>
      <c r="M56" s="8">
        <f t="shared" si="26"/>
        <v>2.0610820616595653</v>
      </c>
      <c r="N56" s="8">
        <f>(M56-$I$2)^2</f>
        <v>1.7395445280761823</v>
      </c>
      <c r="O56" s="8"/>
      <c r="P56" s="8"/>
      <c r="Q56" s="38">
        <v>5</v>
      </c>
      <c r="R56">
        <v>28.34</v>
      </c>
      <c r="S56" s="8">
        <f t="shared" si="27"/>
        <v>2.0521383186901687</v>
      </c>
      <c r="T56" s="8">
        <f>(S56-$I$2)^2</f>
        <v>1.7632166446909716</v>
      </c>
      <c r="W56">
        <v>5</v>
      </c>
      <c r="X56">
        <v>26.97</v>
      </c>
      <c r="Y56" s="8">
        <f t="shared" si="28"/>
        <v>4.3614110279030545</v>
      </c>
      <c r="Z56" s="8">
        <f>(Y56-$I$2)^2</f>
        <v>0.96316760568973014</v>
      </c>
      <c r="AA56" s="8"/>
      <c r="AB56" s="8"/>
      <c r="AC56" s="38">
        <v>5</v>
      </c>
      <c r="AD56">
        <v>28.35</v>
      </c>
      <c r="AE56" s="8">
        <f t="shared" si="29"/>
        <v>2.6926036359299808</v>
      </c>
      <c r="AF56" s="8">
        <f>(AE56-$I$2)^2</f>
        <v>0.47251376133668233</v>
      </c>
      <c r="AG56" s="8"/>
      <c r="AH56" s="8"/>
      <c r="AI56" s="38">
        <v>5</v>
      </c>
      <c r="AJ56">
        <v>29.12</v>
      </c>
      <c r="AK56" s="8">
        <f t="shared" si="30"/>
        <v>2.4726518771549308</v>
      </c>
      <c r="AL56" s="8">
        <f>(AK56-$I$2)^2</f>
        <v>0.82328061603047054</v>
      </c>
      <c r="AM56" s="8"/>
      <c r="AN56" s="8"/>
      <c r="AO56" s="38">
        <v>5</v>
      </c>
      <c r="AP56" s="8">
        <v>29.09</v>
      </c>
      <c r="AQ56" s="8">
        <f t="shared" si="31"/>
        <v>2.4556756859620421</v>
      </c>
      <c r="AR56" s="8">
        <f>(AQ56-$I$2)^2</f>
        <v>0.85437543752174117</v>
      </c>
    </row>
    <row r="57" spans="1:46" x14ac:dyDescent="0.3">
      <c r="A57" s="14" t="s">
        <v>29</v>
      </c>
      <c r="B57" s="8">
        <f>AVERAGE(25.01,26.59,27.35)</f>
        <v>26.316666666666666</v>
      </c>
      <c r="C57" s="8">
        <f t="shared" si="24"/>
        <v>3.09461569971808</v>
      </c>
      <c r="D57" s="8">
        <f>(C57-$J$2)^2</f>
        <v>2.7047607997591903</v>
      </c>
      <c r="E57" s="8"/>
      <c r="F57" s="17" t="s">
        <v>29</v>
      </c>
      <c r="G57" s="8">
        <f>AVERAGE(27.81,28.87,29.59)</f>
        <v>28.756666666666664</v>
      </c>
      <c r="H57" s="8">
        <f t="shared" si="25"/>
        <v>1.403960128508043</v>
      </c>
      <c r="I57" s="8">
        <f>(H57-$J$2)^2</f>
        <v>2.1196697669959136E-3</v>
      </c>
      <c r="J57" s="8"/>
      <c r="K57" s="17" t="s">
        <v>29</v>
      </c>
      <c r="L57" s="8">
        <f>AVERAGE(28.33,29.31,30.02)</f>
        <v>29.22</v>
      </c>
      <c r="M57" s="8">
        <f t="shared" si="26"/>
        <v>1.3397042932369772</v>
      </c>
      <c r="N57" s="8">
        <f>(M57-$J$2)^2</f>
        <v>1.2165142930354714E-2</v>
      </c>
      <c r="O57" s="8"/>
      <c r="P57" s="8"/>
      <c r="Q57" s="17" t="s">
        <v>29</v>
      </c>
      <c r="R57" s="8">
        <f>AVERAGE(28.15,29.13,29.85)</f>
        <v>29.043333333333333</v>
      </c>
      <c r="S57" s="8">
        <f t="shared" si="27"/>
        <v>1.3389498685638834</v>
      </c>
      <c r="T57" s="8">
        <f>(S57-$J$2)^2</f>
        <v>1.2332131691978757E-2</v>
      </c>
      <c r="W57" s="14" t="s">
        <v>29</v>
      </c>
      <c r="X57" s="8">
        <f>AVERAGE(26.1,28.27,28.7)</f>
        <v>27.69</v>
      </c>
      <c r="Y57" s="8">
        <f t="shared" si="28"/>
        <v>4.3355703959028844</v>
      </c>
      <c r="Z57" s="8">
        <f>(Y57-$J$2)^2</f>
        <v>8.3265165097111282</v>
      </c>
      <c r="AA57" s="8"/>
      <c r="AB57" s="8"/>
      <c r="AC57" s="17" t="s">
        <v>29</v>
      </c>
      <c r="AD57" s="8">
        <f>AVERAGE(27.9,29.55,29.9)</f>
        <v>29.116666666666664</v>
      </c>
      <c r="AE57" s="8">
        <f t="shared" si="29"/>
        <v>1.8831581417226246</v>
      </c>
      <c r="AF57" s="8">
        <f>(AE57-$J$2)^2</f>
        <v>0.18762597574059742</v>
      </c>
      <c r="AG57" s="8"/>
      <c r="AH57" s="8"/>
      <c r="AI57" s="17" t="s">
        <v>29</v>
      </c>
      <c r="AJ57" s="8">
        <f>AVERAGE(28.71,30.31,30.65)</f>
        <v>29.889999999999997</v>
      </c>
      <c r="AK57" s="8">
        <f t="shared" si="30"/>
        <v>1.6497852550107552</v>
      </c>
      <c r="AL57" s="8">
        <f>(AK57-$J$2)^2</f>
        <v>3.9914148119712521E-2</v>
      </c>
      <c r="AM57" s="8"/>
      <c r="AN57" s="8"/>
      <c r="AO57" s="17" t="s">
        <v>29</v>
      </c>
      <c r="AP57" s="8">
        <f>AVERAGE(28.67,30.27,30.61)</f>
        <v>29.849999999999998</v>
      </c>
      <c r="AQ57" s="8">
        <f t="shared" si="31"/>
        <v>1.6459183249222527</v>
      </c>
      <c r="AR57" s="8">
        <f>(AQ57-$J$2)^2</f>
        <v>3.8383990040341383E-2</v>
      </c>
    </row>
    <row r="58" spans="1:46" x14ac:dyDescent="0.3">
      <c r="A58" s="2" t="s">
        <v>30</v>
      </c>
      <c r="B58" s="8">
        <f>AVERAGE(26.54,26.78,26.89)</f>
        <v>26.736666666666668</v>
      </c>
      <c r="C58" s="8">
        <f t="shared" si="24"/>
        <v>2.8290603515384412</v>
      </c>
      <c r="D58" s="8">
        <f>(C58-$K$2)^2</f>
        <v>3.1650557344160815</v>
      </c>
      <c r="E58" s="8"/>
      <c r="F58" s="18" t="s">
        <v>30</v>
      </c>
      <c r="G58" s="8">
        <f>AVERAGE(28.91,29.1,29.26)</f>
        <v>29.090000000000003</v>
      </c>
      <c r="H58" s="8">
        <f t="shared" si="25"/>
        <v>1.0598221043023734</v>
      </c>
      <c r="I58" s="8">
        <f>(H58-$K$2)^2</f>
        <v>9.64737329267021E-5</v>
      </c>
      <c r="J58" s="8"/>
      <c r="K58" s="18" t="s">
        <v>30</v>
      </c>
      <c r="L58" s="8">
        <f>AVERAGE(29.35,29.54,29.69)</f>
        <v>29.526666666666667</v>
      </c>
      <c r="M58" s="8">
        <f t="shared" si="26"/>
        <v>1.028123285279797</v>
      </c>
      <c r="N58" s="8">
        <f>(M58-$K$2)^2</f>
        <v>4.7859064694914783E-4</v>
      </c>
      <c r="O58" s="8"/>
      <c r="P58" s="8"/>
      <c r="Q58" s="18" t="s">
        <v>30</v>
      </c>
      <c r="R58" s="8">
        <f>AVERAGE(29.17,29.36,29.51)</f>
        <v>29.346666666666668</v>
      </c>
      <c r="S58" s="8">
        <f t="shared" si="27"/>
        <v>1.0313662241966206</v>
      </c>
      <c r="T58" s="8">
        <f>(S58-$K$2)^2</f>
        <v>3.47217600690609E-4</v>
      </c>
      <c r="W58" s="2" t="s">
        <v>30</v>
      </c>
      <c r="X58" s="8">
        <f>AVERAGE(28.25,28.39,29.12)</f>
        <v>28.58666666666667</v>
      </c>
      <c r="Y58" s="8">
        <f t="shared" si="28"/>
        <v>4.3033892384582284</v>
      </c>
      <c r="Z58" s="8">
        <f>(Y58-$K$2)^2</f>
        <v>10.584541536915813</v>
      </c>
      <c r="AA58" s="8"/>
      <c r="AB58" s="8"/>
      <c r="AC58" s="18" t="s">
        <v>30</v>
      </c>
      <c r="AD58" s="8">
        <f>AVERAGE(29.55,29.58,30.31)</f>
        <v>29.813333333333333</v>
      </c>
      <c r="AE58" s="8">
        <f t="shared" si="29"/>
        <v>1.1476185404646273</v>
      </c>
      <c r="AF58" s="8">
        <f>(AE58-$K$2)^2</f>
        <v>9.5293794424440685E-3</v>
      </c>
      <c r="AG58" s="8"/>
      <c r="AH58" s="8"/>
      <c r="AI58" s="18" t="s">
        <v>30</v>
      </c>
      <c r="AJ58" s="8">
        <f>AVERAGE(30.28,30.31,31.05)</f>
        <v>30.546666666666667</v>
      </c>
      <c r="AK58" s="8">
        <f t="shared" si="30"/>
        <v>0.94803320062806051</v>
      </c>
      <c r="AL58" s="8">
        <f>(AK58-$K$2)^2</f>
        <v>1.0397228174157369E-2</v>
      </c>
      <c r="AM58" s="8"/>
      <c r="AN58" s="8"/>
      <c r="AO58" s="18" t="s">
        <v>30</v>
      </c>
      <c r="AP58" s="8">
        <f>AVERAGE(30.24,30.27,31.01)</f>
        <v>30.506666666666664</v>
      </c>
      <c r="AQ58" s="8">
        <f t="shared" si="31"/>
        <v>0.9462595524448929</v>
      </c>
      <c r="AR58" s="8">
        <f>(AQ58-$K$2)^2</f>
        <v>1.0762080458933935E-2</v>
      </c>
    </row>
    <row r="59" spans="1:46" x14ac:dyDescent="0.3">
      <c r="A59" s="13" t="s">
        <v>31</v>
      </c>
      <c r="B59" s="8">
        <f>AVERAGE(26.78,25.85,26.37)</f>
        <v>26.333333333333332</v>
      </c>
      <c r="C59" s="8">
        <f t="shared" si="24"/>
        <v>3.08407778907603</v>
      </c>
      <c r="D59" s="8">
        <f>(C59-$L$2)^2</f>
        <v>7.0973104662482287</v>
      </c>
      <c r="E59" s="8"/>
      <c r="F59" s="19" t="s">
        <v>31</v>
      </c>
      <c r="G59" s="8">
        <f>AVERAGE(29.15,28.15,28.66)</f>
        <v>28.653333333333332</v>
      </c>
      <c r="H59" s="8">
        <f t="shared" si="25"/>
        <v>1.5106429160117969</v>
      </c>
      <c r="I59" s="8">
        <f>(H59-$L$2)^2</f>
        <v>1.1895019702467156</v>
      </c>
      <c r="J59" s="8"/>
      <c r="K59" s="19" t="s">
        <v>31</v>
      </c>
      <c r="L59" s="8">
        <f>AVERAGE(29.58,28.56,29.08)</f>
        <v>29.073333333333334</v>
      </c>
      <c r="M59" s="8">
        <f t="shared" si="26"/>
        <v>1.4887212970425807</v>
      </c>
      <c r="N59" s="8">
        <f>(M59-$L$2)^2</f>
        <v>1.1421652107523761</v>
      </c>
      <c r="O59" s="8"/>
      <c r="P59" s="8"/>
      <c r="Q59" s="19" t="s">
        <v>31</v>
      </c>
      <c r="R59" s="8">
        <f>AVERAGE(29.4,28.38,28.9)</f>
        <v>28.893333333333334</v>
      </c>
      <c r="S59" s="8">
        <f t="shared" si="27"/>
        <v>1.4910516707235146</v>
      </c>
      <c r="T59" s="8">
        <f>(S59-$L$2)^2</f>
        <v>1.1471516813596321</v>
      </c>
      <c r="W59" s="13" t="s">
        <v>31</v>
      </c>
      <c r="X59" s="8">
        <f>AVERAGE(28.91,27.49,28.33)</f>
        <v>28.243333333333329</v>
      </c>
      <c r="Y59" s="8">
        <f t="shared" si="28"/>
        <v>4.3157113916805319</v>
      </c>
      <c r="Z59" s="8">
        <f>(Y59-$L$2)^2</f>
        <v>15.176567247269467</v>
      </c>
      <c r="AA59" s="8"/>
      <c r="AB59" s="8"/>
      <c r="AC59" s="19" t="s">
        <v>31</v>
      </c>
      <c r="AD59" s="8">
        <f>AVERAGE(30.13,28.75,29.35)</f>
        <v>29.409999999999997</v>
      </c>
      <c r="AE59" s="8">
        <f t="shared" si="29"/>
        <v>1.5734572569824152</v>
      </c>
      <c r="AF59" s="8">
        <f>(AE59-$L$2)^2</f>
        <v>1.3304636436853976</v>
      </c>
      <c r="AG59" s="8"/>
      <c r="AH59" s="8"/>
      <c r="AI59" s="19" t="s">
        <v>31</v>
      </c>
      <c r="AJ59" s="8">
        <f>AVERAGE(30.84,29.46,30.06)</f>
        <v>30.12</v>
      </c>
      <c r="AK59" s="8">
        <f t="shared" si="30"/>
        <v>1.4039939263183356</v>
      </c>
      <c r="AL59" s="8">
        <f>(AK59-$L$2)^2</f>
        <v>0.96824404703137423</v>
      </c>
      <c r="AM59" s="8"/>
      <c r="AN59" s="8"/>
      <c r="AO59" s="19" t="s">
        <v>31</v>
      </c>
      <c r="AP59" s="8">
        <f>AVERAGE(30.79,29.41,30.01)</f>
        <v>30.070000000000004</v>
      </c>
      <c r="AQ59" s="8">
        <f t="shared" si="31"/>
        <v>1.4115148783054607</v>
      </c>
      <c r="AR59" s="8">
        <f>(AQ59-$L$2)^2</f>
        <v>0.98310175390109278</v>
      </c>
    </row>
    <row r="60" spans="1:46" x14ac:dyDescent="0.3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</row>
    <row r="61" spans="1:46" x14ac:dyDescent="0.3">
      <c r="A61" s="1" t="s">
        <v>32</v>
      </c>
      <c r="B61" s="8">
        <v>19.733976603513526</v>
      </c>
      <c r="C61" s="21" t="s">
        <v>33</v>
      </c>
      <c r="D61" s="21" t="s">
        <v>34</v>
      </c>
      <c r="E61" s="8"/>
      <c r="F61" s="21" t="s">
        <v>32</v>
      </c>
      <c r="G61" s="8">
        <v>31.092747476730697</v>
      </c>
      <c r="H61" s="21" t="s">
        <v>33</v>
      </c>
      <c r="I61" s="21" t="s">
        <v>34</v>
      </c>
      <c r="J61" s="8"/>
      <c r="K61" s="21" t="s">
        <v>32</v>
      </c>
      <c r="L61" s="8">
        <v>31.027955551417477</v>
      </c>
      <c r="M61" s="21" t="s">
        <v>33</v>
      </c>
      <c r="N61" s="21" t="s">
        <v>34</v>
      </c>
      <c r="O61" s="8"/>
      <c r="P61" s="8"/>
      <c r="Q61" s="21" t="s">
        <v>32</v>
      </c>
      <c r="R61" s="8">
        <v>30.789238806717073</v>
      </c>
      <c r="S61" s="21" t="s">
        <v>33</v>
      </c>
      <c r="T61" s="21" t="s">
        <v>34</v>
      </c>
      <c r="W61" s="1" t="s">
        <v>32</v>
      </c>
      <c r="X61" s="8">
        <v>5.3293580349094274</v>
      </c>
      <c r="Y61" s="21" t="s">
        <v>33</v>
      </c>
      <c r="Z61" s="21" t="s">
        <v>34</v>
      </c>
      <c r="AA61" s="8"/>
      <c r="AB61" s="8"/>
      <c r="AC61" s="21" t="s">
        <v>32</v>
      </c>
      <c r="AD61" s="8">
        <v>32.624490280423885</v>
      </c>
      <c r="AE61" s="21" t="s">
        <v>33</v>
      </c>
      <c r="AF61" s="21" t="s">
        <v>34</v>
      </c>
      <c r="AG61" s="8"/>
      <c r="AH61" s="8"/>
      <c r="AI61" s="21" t="s">
        <v>32</v>
      </c>
      <c r="AJ61" s="8">
        <v>33.591971405516524</v>
      </c>
      <c r="AK61" s="21" t="s">
        <v>33</v>
      </c>
      <c r="AL61" s="21" t="s">
        <v>34</v>
      </c>
      <c r="AM61" s="8"/>
      <c r="AN61" s="8"/>
      <c r="AO61" s="21" t="s">
        <v>32</v>
      </c>
      <c r="AP61" s="8">
        <v>33.450204149971924</v>
      </c>
      <c r="AQ61" s="21" t="s">
        <v>33</v>
      </c>
      <c r="AR61" s="21" t="s">
        <v>34</v>
      </c>
    </row>
    <row r="62" spans="1:46" x14ac:dyDescent="0.3">
      <c r="A62" s="1" t="s">
        <v>35</v>
      </c>
      <c r="B62" s="8">
        <v>-0.63227463852294286</v>
      </c>
      <c r="C62" s="8"/>
      <c r="D62" s="8">
        <f>SQRT(SUM(D52:D59)/COUNT(D52:D59))</f>
        <v>2.7181985457309943</v>
      </c>
      <c r="E62" s="8"/>
      <c r="F62" s="21" t="s">
        <v>35</v>
      </c>
      <c r="G62" s="8">
        <v>-1.0324140726169928</v>
      </c>
      <c r="H62" s="8"/>
      <c r="I62" s="8">
        <f>SQRT(SUM(I52:I59)/COUNT(I52:I59))</f>
        <v>1.3154612679614024</v>
      </c>
      <c r="J62" s="8"/>
      <c r="K62" s="21" t="s">
        <v>35</v>
      </c>
      <c r="L62" s="8">
        <v>-1.0160250259473136</v>
      </c>
      <c r="M62" s="8"/>
      <c r="N62" s="8">
        <f>SQRT(SUM(N52:N59)/COUNT(N52:N59))</f>
        <v>1.2095264690063101</v>
      </c>
      <c r="O62" s="8"/>
      <c r="P62" s="8"/>
      <c r="Q62" s="21" t="s">
        <v>35</v>
      </c>
      <c r="R62" s="8">
        <v>-1.0140120143975619</v>
      </c>
      <c r="S62" s="8"/>
      <c r="T62" s="8">
        <f>SQRT(SUM(T52:T59)/COUNT(T52:T59))</f>
        <v>1.2071678566863326</v>
      </c>
      <c r="W62" s="1" t="s">
        <v>35</v>
      </c>
      <c r="X62" s="8">
        <v>-3.588976666690296E-2</v>
      </c>
      <c r="Y62" s="8"/>
      <c r="Z62" s="8">
        <f>SQRT(SUM(Z52:Z59)/COUNT(Z52:Z59))</f>
        <v>3.1491111664726468</v>
      </c>
      <c r="AA62" s="8"/>
      <c r="AB62" s="8"/>
      <c r="AC62" s="21" t="s">
        <v>35</v>
      </c>
      <c r="AD62" s="8">
        <v>-1.0557984707052523</v>
      </c>
      <c r="AE62" s="8"/>
      <c r="AF62" s="8">
        <f>SQRT(SUM(AF52:AF59)/COUNT(AF52:AF59))</f>
        <v>1.7358736263171075</v>
      </c>
      <c r="AG62" s="8"/>
      <c r="AH62" s="8"/>
      <c r="AI62" s="21" t="s">
        <v>35</v>
      </c>
      <c r="AJ62" s="8">
        <v>-1.0686579508365932</v>
      </c>
      <c r="AK62" s="8"/>
      <c r="AL62" s="8">
        <f>SQRT(SUM(AL52:AL59)/COUNT(AL52:AL59))</f>
        <v>1.4554052737697323</v>
      </c>
      <c r="AM62" s="8"/>
      <c r="AN62" s="8"/>
      <c r="AO62" s="21" t="s">
        <v>35</v>
      </c>
      <c r="AP62" s="8">
        <v>-1.0654702118944614</v>
      </c>
      <c r="AQ62" s="8"/>
      <c r="AR62" s="8">
        <f>SQRT(SUM(AR52:AR59)/COUNT(AR52:AR59))</f>
        <v>1.4502197621954631</v>
      </c>
    </row>
    <row r="63" spans="1:46" x14ac:dyDescent="0.3">
      <c r="A63" s="1"/>
      <c r="F63" s="1"/>
      <c r="K63" s="1"/>
      <c r="Q63" s="1"/>
      <c r="W63" s="1"/>
      <c r="AC63" s="1"/>
      <c r="AI63" s="1"/>
      <c r="AO63" s="1"/>
    </row>
    <row r="64" spans="1:46" x14ac:dyDescent="0.3">
      <c r="A64" s="1" t="s">
        <v>11</v>
      </c>
      <c r="B64" s="5" t="s">
        <v>56</v>
      </c>
      <c r="C64" s="7" t="s">
        <v>37</v>
      </c>
      <c r="F64" s="1" t="s">
        <v>11</v>
      </c>
      <c r="G64" s="5" t="s">
        <v>56</v>
      </c>
      <c r="H64" s="7" t="s">
        <v>14</v>
      </c>
      <c r="K64" s="1" t="s">
        <v>11</v>
      </c>
      <c r="L64" s="5" t="s">
        <v>56</v>
      </c>
      <c r="M64" s="7" t="s">
        <v>15</v>
      </c>
      <c r="Q64" s="1" t="s">
        <v>11</v>
      </c>
      <c r="R64" s="5" t="s">
        <v>56</v>
      </c>
      <c r="S64" s="7" t="s">
        <v>16</v>
      </c>
      <c r="W64" s="1" t="s">
        <v>11</v>
      </c>
      <c r="X64" s="5" t="s">
        <v>56</v>
      </c>
      <c r="Y64" s="7" t="s">
        <v>17</v>
      </c>
      <c r="AC64" s="1" t="s">
        <v>11</v>
      </c>
      <c r="AD64" s="5" t="s">
        <v>56</v>
      </c>
      <c r="AE64" s="7" t="s">
        <v>18</v>
      </c>
      <c r="AI64" s="1" t="s">
        <v>11</v>
      </c>
      <c r="AJ64" s="5" t="s">
        <v>56</v>
      </c>
      <c r="AK64" s="7" t="s">
        <v>19</v>
      </c>
      <c r="AO64" s="1" t="s">
        <v>11</v>
      </c>
      <c r="AP64" s="5" t="s">
        <v>56</v>
      </c>
      <c r="AQ64" s="7" t="s">
        <v>20</v>
      </c>
    </row>
    <row r="65" spans="1:45" x14ac:dyDescent="0.3">
      <c r="A65" s="1" t="s">
        <v>21</v>
      </c>
      <c r="B65" s="1" t="s">
        <v>25</v>
      </c>
      <c r="C65" s="1" t="s">
        <v>26</v>
      </c>
      <c r="D65" s="1" t="s">
        <v>24</v>
      </c>
      <c r="E65" s="1"/>
      <c r="F65" s="1" t="s">
        <v>21</v>
      </c>
      <c r="G65" s="1" t="s">
        <v>25</v>
      </c>
      <c r="H65" s="1" t="s">
        <v>26</v>
      </c>
      <c r="I65" s="1" t="s">
        <v>24</v>
      </c>
      <c r="J65" s="1"/>
      <c r="K65" s="1" t="s">
        <v>21</v>
      </c>
      <c r="L65" s="1" t="s">
        <v>25</v>
      </c>
      <c r="M65" s="1" t="s">
        <v>26</v>
      </c>
      <c r="N65" s="1" t="s">
        <v>24</v>
      </c>
      <c r="O65" s="1"/>
      <c r="P65" s="1"/>
      <c r="Q65" s="1" t="s">
        <v>21</v>
      </c>
      <c r="R65" s="1" t="s">
        <v>25</v>
      </c>
      <c r="S65" s="1" t="s">
        <v>26</v>
      </c>
      <c r="T65" s="1" t="s">
        <v>24</v>
      </c>
      <c r="U65" s="1"/>
      <c r="W65" s="1" t="s">
        <v>21</v>
      </c>
      <c r="X65" s="1" t="s">
        <v>25</v>
      </c>
      <c r="Y65" s="1" t="s">
        <v>26</v>
      </c>
      <c r="Z65" s="1" t="s">
        <v>24</v>
      </c>
      <c r="AA65" s="1"/>
      <c r="AB65" s="1"/>
      <c r="AC65" s="1" t="s">
        <v>21</v>
      </c>
      <c r="AD65" s="1" t="s">
        <v>25</v>
      </c>
      <c r="AE65" s="1" t="s">
        <v>26</v>
      </c>
      <c r="AF65" s="1" t="s">
        <v>24</v>
      </c>
      <c r="AG65" s="1"/>
      <c r="AH65" s="1"/>
      <c r="AI65" s="1" t="s">
        <v>21</v>
      </c>
      <c r="AJ65" s="1" t="s">
        <v>25</v>
      </c>
      <c r="AK65" s="1" t="s">
        <v>26</v>
      </c>
      <c r="AL65" s="1" t="s">
        <v>24</v>
      </c>
      <c r="AM65" s="1"/>
      <c r="AN65" s="1"/>
      <c r="AO65" s="1" t="s">
        <v>21</v>
      </c>
      <c r="AP65" s="1" t="s">
        <v>25</v>
      </c>
      <c r="AQ65" s="1" t="s">
        <v>26</v>
      </c>
      <c r="AR65" s="1" t="s">
        <v>24</v>
      </c>
      <c r="AS65" s="1"/>
    </row>
    <row r="66" spans="1:45" x14ac:dyDescent="0.3">
      <c r="B66" s="1" t="s">
        <v>27</v>
      </c>
      <c r="C66" s="1" t="s">
        <v>27</v>
      </c>
      <c r="D66" s="1" t="s">
        <v>28</v>
      </c>
      <c r="E66" s="1"/>
      <c r="F66" s="1"/>
      <c r="G66" s="1" t="s">
        <v>27</v>
      </c>
      <c r="H66" s="1" t="s">
        <v>27</v>
      </c>
      <c r="I66" s="1" t="s">
        <v>28</v>
      </c>
      <c r="J66" s="1"/>
      <c r="K66" s="1"/>
      <c r="L66" s="1" t="s">
        <v>27</v>
      </c>
      <c r="M66" s="1" t="s">
        <v>27</v>
      </c>
      <c r="N66" s="1" t="s">
        <v>28</v>
      </c>
      <c r="O66" s="1"/>
      <c r="P66" s="1"/>
      <c r="Q66" s="1"/>
      <c r="R66" s="1" t="s">
        <v>27</v>
      </c>
      <c r="S66" s="1" t="s">
        <v>27</v>
      </c>
      <c r="T66" s="1" t="s">
        <v>28</v>
      </c>
      <c r="U66" s="1"/>
      <c r="W66" s="1"/>
      <c r="X66" s="1" t="s">
        <v>27</v>
      </c>
      <c r="Y66" s="1" t="s">
        <v>27</v>
      </c>
      <c r="Z66" s="1" t="s">
        <v>28</v>
      </c>
      <c r="AA66" s="1"/>
      <c r="AB66" s="1"/>
      <c r="AC66" s="1"/>
      <c r="AD66" s="1" t="s">
        <v>27</v>
      </c>
      <c r="AE66" s="1" t="s">
        <v>27</v>
      </c>
      <c r="AF66" s="1" t="s">
        <v>28</v>
      </c>
      <c r="AG66" s="1"/>
      <c r="AH66" s="1"/>
      <c r="AI66" s="1"/>
      <c r="AJ66" s="1" t="s">
        <v>27</v>
      </c>
      <c r="AK66" s="1" t="s">
        <v>27</v>
      </c>
      <c r="AL66" s="1" t="s">
        <v>28</v>
      </c>
      <c r="AM66" s="1"/>
      <c r="AN66" s="1"/>
      <c r="AO66" s="1"/>
      <c r="AP66" s="1" t="s">
        <v>27</v>
      </c>
      <c r="AQ66" s="1" t="s">
        <v>27</v>
      </c>
      <c r="AR66" s="1" t="s">
        <v>28</v>
      </c>
      <c r="AS66" s="1"/>
    </row>
    <row r="67" spans="1:45" x14ac:dyDescent="0.3">
      <c r="A67">
        <v>1</v>
      </c>
      <c r="B67" s="8">
        <v>27.79</v>
      </c>
      <c r="C67" s="8">
        <f>($B$77)*(B67)+$B$76</f>
        <v>3.251649113464957</v>
      </c>
      <c r="D67" s="8">
        <f>(C67-$E$2)^2</f>
        <v>45.405372670067599</v>
      </c>
      <c r="E67" s="8"/>
      <c r="F67" s="38">
        <v>1</v>
      </c>
      <c r="G67">
        <v>22.67</v>
      </c>
      <c r="H67" s="8">
        <f>($G$77)*(G67)+$G$76</f>
        <v>7.7243597031705811</v>
      </c>
      <c r="I67" s="8">
        <f>(H67-$E$2)^2</f>
        <v>5.1331259546172987</v>
      </c>
      <c r="J67" s="8"/>
      <c r="K67" s="38">
        <v>1</v>
      </c>
      <c r="L67">
        <v>22.74</v>
      </c>
      <c r="M67" s="8">
        <f>($L$77)*(L67)+$L$76</f>
        <v>8.158287398726106</v>
      </c>
      <c r="N67" s="8">
        <f>(M67-$E$2)^2</f>
        <v>3.3551710536655763</v>
      </c>
      <c r="O67" s="8"/>
      <c r="P67" s="8"/>
      <c r="Q67" s="38">
        <v>1</v>
      </c>
      <c r="R67">
        <v>22.97</v>
      </c>
      <c r="S67" s="8">
        <f>($R$77)*(R67)+$R$76</f>
        <v>8.1677276540431194</v>
      </c>
      <c r="T67" s="8">
        <f>(S67-$E$2)^2</f>
        <v>3.320676502839194</v>
      </c>
      <c r="U67" s="8"/>
      <c r="W67">
        <v>1</v>
      </c>
      <c r="X67">
        <v>27.93</v>
      </c>
      <c r="Y67" s="8">
        <f>($X$77)*(X67)+$X$76</f>
        <v>3.2563162867194304</v>
      </c>
      <c r="Z67" s="8">
        <f>(Y67-$E$2)^2</f>
        <v>45.342496350500006</v>
      </c>
      <c r="AA67" s="8"/>
      <c r="AB67" s="8"/>
      <c r="AC67" s="38">
        <v>1</v>
      </c>
      <c r="AD67">
        <v>22.75</v>
      </c>
      <c r="AE67" s="8">
        <f>($AD$77)*(AD67)+$AD$76</f>
        <v>7.6957741399583988</v>
      </c>
      <c r="AF67" s="8">
        <f>(AE67-$E$2)^2</f>
        <v>5.2634722968836263</v>
      </c>
      <c r="AG67" s="8"/>
      <c r="AH67" s="8"/>
      <c r="AI67" s="38">
        <v>1</v>
      </c>
      <c r="AJ67">
        <v>22.65</v>
      </c>
      <c r="AK67" s="8">
        <f>($AJ$77)*(AJ67)+$AJ$76</f>
        <v>8.1389683239631019</v>
      </c>
      <c r="AL67" s="8">
        <f>(AK67-$E$2)^2</f>
        <v>3.4263182656919691</v>
      </c>
      <c r="AM67" s="8"/>
      <c r="AN67" s="8"/>
      <c r="AO67" s="38">
        <v>1</v>
      </c>
      <c r="AP67">
        <v>22.55</v>
      </c>
      <c r="AQ67" s="8">
        <f>($AP$77)*(AP67)+$AP$76</f>
        <v>8.1460887986324444</v>
      </c>
      <c r="AR67" s="8">
        <f>(AQ67-$E$2)^2</f>
        <v>3.4000085185287432</v>
      </c>
    </row>
    <row r="68" spans="1:45" x14ac:dyDescent="0.3">
      <c r="A68">
        <v>2</v>
      </c>
      <c r="B68" s="8">
        <v>22.13</v>
      </c>
      <c r="C68" s="8">
        <f t="shared" ref="C68:C74" si="32">($B$77)*(B68)+$B$76</f>
        <v>6.1641190331403966</v>
      </c>
      <c r="D68" s="8">
        <f>(C68-$F$2)^2</f>
        <v>0.83883794545568213</v>
      </c>
      <c r="E68" s="8"/>
      <c r="F68" s="38">
        <v>2</v>
      </c>
      <c r="G68">
        <v>23.24</v>
      </c>
      <c r="H68" s="8">
        <f t="shared" ref="H68:H74" si="33">($G$77)*(G68)+$G$76</f>
        <v>7.1615953742160556</v>
      </c>
      <c r="I68" s="8">
        <f>(H68-$F$2)^2</f>
        <v>6.657805093458145E-3</v>
      </c>
      <c r="J68" s="8"/>
      <c r="K68" s="38">
        <v>2</v>
      </c>
      <c r="L68">
        <v>23.89</v>
      </c>
      <c r="M68" s="8">
        <f t="shared" ref="M68:M74" si="34">($L$77)*(L68)+$L$76</f>
        <v>7.0503387762786112</v>
      </c>
      <c r="N68" s="8">
        <f>(M68-$F$2)^2</f>
        <v>8.7978819265028402E-4</v>
      </c>
      <c r="O68" s="8"/>
      <c r="P68" s="8"/>
      <c r="Q68" s="38">
        <v>2</v>
      </c>
      <c r="R68" s="8">
        <v>24.14</v>
      </c>
      <c r="S68" s="8">
        <f t="shared" ref="S68:S74" si="35">($R$77)*(R68)+$R$76</f>
        <v>7.0430671644038725</v>
      </c>
      <c r="T68" s="8">
        <f>(S68-$F$2)^2</f>
        <v>1.364034345170589E-3</v>
      </c>
      <c r="U68" s="8"/>
      <c r="W68">
        <v>2</v>
      </c>
      <c r="X68" s="8">
        <v>22.39</v>
      </c>
      <c r="Y68" s="8">
        <f t="shared" ref="Y68:Y74" si="36">($X$77)*(X68)+$X$76</f>
        <v>6.2573454535093163</v>
      </c>
      <c r="Z68" s="8">
        <f>(Y68-$F$2)^2</f>
        <v>0.67676050286179268</v>
      </c>
      <c r="AA68" s="8"/>
      <c r="AB68" s="8"/>
      <c r="AC68" s="38">
        <v>2</v>
      </c>
      <c r="AD68">
        <v>23.26</v>
      </c>
      <c r="AE68" s="8">
        <f t="shared" ref="AE68:AE74" si="37">($AD$77)*(AD68)+$AD$76</f>
        <v>7.1907784192339648</v>
      </c>
      <c r="AF68" s="8">
        <f>(AE68-$F$2)^2</f>
        <v>1.2271858167976039E-2</v>
      </c>
      <c r="AG68" s="8"/>
      <c r="AH68" s="8"/>
      <c r="AI68" s="38">
        <v>2</v>
      </c>
      <c r="AJ68">
        <v>23.76</v>
      </c>
      <c r="AK68" s="8">
        <f t="shared" ref="AK68:AK74" si="38">($AJ$77)*(AJ68)+$AJ$76</f>
        <v>7.0669449162870421</v>
      </c>
      <c r="AL68" s="8">
        <f>(AK68-$F$2)^2</f>
        <v>1.704352107523396E-4</v>
      </c>
      <c r="AM68" s="8"/>
      <c r="AN68" s="8"/>
      <c r="AO68" s="38">
        <v>2</v>
      </c>
      <c r="AP68">
        <v>23.68</v>
      </c>
      <c r="AQ68" s="8">
        <f t="shared" ref="AQ68:AQ74" si="39">($AP$77)*(AP68)+$AP$76</f>
        <v>7.0574529408956543</v>
      </c>
      <c r="AR68" s="8">
        <f>(AQ68-$F$2)^2</f>
        <v>5.0836987425485986E-4</v>
      </c>
    </row>
    <row r="69" spans="1:45" x14ac:dyDescent="0.3">
      <c r="A69">
        <v>3</v>
      </c>
      <c r="B69" s="8">
        <v>21.8</v>
      </c>
      <c r="C69" s="8">
        <f t="shared" si="32"/>
        <v>6.3339273500119333</v>
      </c>
      <c r="D69" s="8">
        <f>(C69-$G$2)^2</f>
        <v>0.87222029510031152</v>
      </c>
      <c r="E69" s="8"/>
      <c r="F69" s="38">
        <v>3</v>
      </c>
      <c r="G69">
        <v>23.01</v>
      </c>
      <c r="H69" s="8">
        <f t="shared" si="33"/>
        <v>7.3886757174784066</v>
      </c>
      <c r="I69" s="8">
        <f>(H69-$G$2)^2</f>
        <v>3.9548311092882535</v>
      </c>
      <c r="J69" s="8"/>
      <c r="K69" s="38">
        <v>3</v>
      </c>
      <c r="L69">
        <v>23.66</v>
      </c>
      <c r="M69" s="8">
        <f t="shared" si="34"/>
        <v>7.2719285007681087</v>
      </c>
      <c r="N69" s="8">
        <f>(M69-$G$2)^2</f>
        <v>3.5041163119879379</v>
      </c>
      <c r="O69" s="8"/>
      <c r="P69" s="8"/>
      <c r="Q69" s="38">
        <v>3</v>
      </c>
      <c r="R69" s="8">
        <v>23.9</v>
      </c>
      <c r="S69" s="8">
        <f t="shared" si="35"/>
        <v>7.2737667520221798</v>
      </c>
      <c r="T69" s="8">
        <f>(S69-$G$2)^2</f>
        <v>3.5110018409837478</v>
      </c>
      <c r="U69" s="8"/>
      <c r="W69">
        <v>3</v>
      </c>
      <c r="X69" s="8">
        <v>22.17</v>
      </c>
      <c r="Y69" s="8">
        <f t="shared" si="36"/>
        <v>6.3765198969558465</v>
      </c>
      <c r="Z69" s="8">
        <f>(Y69-$G$2)^2</f>
        <v>0.95359110915065648</v>
      </c>
      <c r="AA69" s="8"/>
      <c r="AB69" s="8"/>
      <c r="AC69" s="38">
        <v>3</v>
      </c>
      <c r="AD69">
        <v>23.05</v>
      </c>
      <c r="AE69" s="8">
        <f t="shared" si="37"/>
        <v>7.3987178336499078</v>
      </c>
      <c r="AF69" s="8">
        <f>(AE69-$G$2)^2</f>
        <v>3.9948729785501791</v>
      </c>
      <c r="AG69" s="8"/>
      <c r="AH69" s="8"/>
      <c r="AI69" s="38">
        <v>3</v>
      </c>
      <c r="AJ69" s="8">
        <v>23.53</v>
      </c>
      <c r="AK69" s="8">
        <f t="shared" si="38"/>
        <v>7.2890758926523489</v>
      </c>
      <c r="AL69" s="8">
        <f>(AK69-$G$2)^2</f>
        <v>3.5686077282002673</v>
      </c>
      <c r="AM69" s="8"/>
      <c r="AN69" s="8"/>
      <c r="AO69" s="38">
        <v>3</v>
      </c>
      <c r="AP69" s="8">
        <v>23.44</v>
      </c>
      <c r="AQ69" s="8">
        <f t="shared" si="39"/>
        <v>7.2886676363441758</v>
      </c>
      <c r="AR69" s="8">
        <f>(AQ69-$G$2)^2</f>
        <v>3.5670654405738946</v>
      </c>
    </row>
    <row r="70" spans="1:45" x14ac:dyDescent="0.3">
      <c r="A70">
        <v>4</v>
      </c>
      <c r="B70" s="8">
        <v>23.18</v>
      </c>
      <c r="C70" s="8">
        <f t="shared" si="32"/>
        <v>5.6238198430945996</v>
      </c>
      <c r="D70" s="8">
        <f>(C70-$H$2)^2</f>
        <v>0.32055997007342429</v>
      </c>
      <c r="E70" s="8"/>
      <c r="F70" s="38">
        <v>4</v>
      </c>
      <c r="G70">
        <v>24.16</v>
      </c>
      <c r="H70" s="8">
        <f t="shared" si="33"/>
        <v>6.2532740011666341</v>
      </c>
      <c r="I70" s="8">
        <f>(H70-$H$2)^2</f>
        <v>4.0035992236351669E-3</v>
      </c>
      <c r="J70" s="8"/>
      <c r="K70" s="38">
        <v>4</v>
      </c>
      <c r="L70">
        <v>24.79</v>
      </c>
      <c r="M70" s="8">
        <f t="shared" si="34"/>
        <v>6.1832485500153567</v>
      </c>
      <c r="N70" s="8">
        <f>(M70-$H$2)^2</f>
        <v>4.5582076895145692E-5</v>
      </c>
      <c r="O70" s="8"/>
      <c r="P70" s="8"/>
      <c r="Q70" s="38">
        <v>4</v>
      </c>
      <c r="R70" s="8">
        <v>25.04</v>
      </c>
      <c r="S70" s="8">
        <f t="shared" si="35"/>
        <v>6.1779437108352262</v>
      </c>
      <c r="T70" s="8">
        <f>(S70-$H$2)^2</f>
        <v>1.453541084246516E-4</v>
      </c>
      <c r="U70" s="8"/>
      <c r="W70">
        <v>4</v>
      </c>
      <c r="X70" s="8">
        <v>23.5</v>
      </c>
      <c r="Y70" s="8">
        <f t="shared" si="36"/>
        <v>5.6560562161200068</v>
      </c>
      <c r="Z70" s="8">
        <f>(Y70-$H$2)^2</f>
        <v>0.28509596434408535</v>
      </c>
      <c r="AA70" s="8"/>
      <c r="AB70" s="8"/>
      <c r="AC70" s="38">
        <v>4</v>
      </c>
      <c r="AD70">
        <v>24.23</v>
      </c>
      <c r="AE70" s="8">
        <f t="shared" si="37"/>
        <v>6.2302963621698488</v>
      </c>
      <c r="AF70" s="8">
        <f>(AE70-$H$2)^2</f>
        <v>1.6237968041235926E-3</v>
      </c>
      <c r="AG70" s="8"/>
      <c r="AH70" s="8"/>
      <c r="AI70" s="38">
        <v>4</v>
      </c>
      <c r="AJ70" s="8">
        <v>24.7</v>
      </c>
      <c r="AK70" s="8">
        <f t="shared" si="38"/>
        <v>6.159105273750562</v>
      </c>
      <c r="AL70" s="8">
        <f>(AK70-$H$2)^2</f>
        <v>9.5448411002773455E-4</v>
      </c>
      <c r="AM70" s="8"/>
      <c r="AN70" s="8"/>
      <c r="AO70" s="38">
        <v>4</v>
      </c>
      <c r="AP70" s="8">
        <v>24.61</v>
      </c>
      <c r="AQ70" s="8">
        <f t="shared" si="39"/>
        <v>6.1614959960326345</v>
      </c>
      <c r="AR70" s="8">
        <f>(AQ70-$H$2)^2</f>
        <v>8.1247824217160834E-4</v>
      </c>
    </row>
    <row r="71" spans="1:45" x14ac:dyDescent="0.3">
      <c r="A71">
        <v>5</v>
      </c>
      <c r="B71" s="8">
        <v>26.78</v>
      </c>
      <c r="C71" s="8">
        <f t="shared" si="32"/>
        <v>3.7713654772232932</v>
      </c>
      <c r="D71" s="8">
        <f>(C71-$I$2)^2</f>
        <v>0.1531669367622161</v>
      </c>
      <c r="E71" s="8"/>
      <c r="F71" s="38">
        <v>5</v>
      </c>
      <c r="G71">
        <v>28.13</v>
      </c>
      <c r="H71" s="8">
        <f t="shared" si="33"/>
        <v>2.3336698152903388</v>
      </c>
      <c r="I71" s="8">
        <f>(H71-$I$2)^2</f>
        <v>1.0948068554345536</v>
      </c>
      <c r="J71" s="8"/>
      <c r="K71" s="38">
        <v>5</v>
      </c>
      <c r="L71">
        <v>28.84</v>
      </c>
      <c r="M71" s="8">
        <f t="shared" si="34"/>
        <v>2.2813425318307097</v>
      </c>
      <c r="N71" s="8">
        <f>(M71-$I$2)^2</f>
        <v>1.2070482323641549</v>
      </c>
      <c r="O71" s="8"/>
      <c r="P71" s="8"/>
      <c r="Q71" s="38">
        <v>5</v>
      </c>
      <c r="R71" s="8">
        <v>29.1</v>
      </c>
      <c r="S71" s="8">
        <f t="shared" si="35"/>
        <v>2.2752756869588708</v>
      </c>
      <c r="T71" s="8">
        <f>(S71-$I$2)^2</f>
        <v>1.2204158078241945</v>
      </c>
      <c r="U71" s="8"/>
      <c r="W71">
        <v>5</v>
      </c>
      <c r="X71" s="8">
        <v>26.91</v>
      </c>
      <c r="Y71" s="8">
        <f t="shared" si="36"/>
        <v>3.8088523426987955</v>
      </c>
      <c r="Z71" s="8">
        <f>(Y71-$I$2)^2</f>
        <v>0.18391433183824521</v>
      </c>
      <c r="AA71" s="8"/>
      <c r="AB71" s="8"/>
      <c r="AC71" s="38">
        <v>5</v>
      </c>
      <c r="AD71">
        <v>28.11</v>
      </c>
      <c r="AE71" s="8">
        <f t="shared" si="37"/>
        <v>2.3883681339133851</v>
      </c>
      <c r="AF71" s="8">
        <f>(AE71-$I$2)^2</f>
        <v>0.98333375783842192</v>
      </c>
      <c r="AG71" s="8"/>
      <c r="AH71" s="8"/>
      <c r="AI71" s="38">
        <v>5</v>
      </c>
      <c r="AJ71" s="8">
        <v>28.68</v>
      </c>
      <c r="AK71" s="8">
        <f t="shared" si="38"/>
        <v>2.3152735957769508</v>
      </c>
      <c r="AL71" s="8">
        <f>(AK71-$I$2)^2</f>
        <v>1.1336423158497437</v>
      </c>
      <c r="AM71" s="8"/>
      <c r="AN71" s="8"/>
      <c r="AO71" s="38">
        <v>5</v>
      </c>
      <c r="AP71" s="8">
        <v>28.6</v>
      </c>
      <c r="AQ71" s="8">
        <f t="shared" si="39"/>
        <v>2.3175516842009642</v>
      </c>
      <c r="AR71" s="8">
        <f>(AQ71-$I$2)^2</f>
        <v>1.1287964237442074</v>
      </c>
    </row>
    <row r="72" spans="1:45" x14ac:dyDescent="0.3">
      <c r="A72" s="14" t="s">
        <v>29</v>
      </c>
      <c r="B72" s="8">
        <f>AVERAGE(27.5,27.9,28.62)</f>
        <v>28.006666666666664</v>
      </c>
      <c r="C72" s="8">
        <f t="shared" si="32"/>
        <v>3.1401588044078874</v>
      </c>
      <c r="D72" s="8">
        <f>(C72-$J$2)^2</f>
        <v>2.8566367841174998</v>
      </c>
      <c r="E72" s="8"/>
      <c r="F72" s="17" t="s">
        <v>29</v>
      </c>
      <c r="G72" s="8">
        <f>AVERAGE(28.9,29.36,30.01)</f>
        <v>29.423333333333332</v>
      </c>
      <c r="H72" s="8">
        <f t="shared" si="33"/>
        <v>1.0567542618730421</v>
      </c>
      <c r="I72" s="8">
        <f>(H72-$J$2)^2</f>
        <v>0.1546422105550159</v>
      </c>
      <c r="J72" s="8"/>
      <c r="K72" s="17" t="s">
        <v>29</v>
      </c>
      <c r="L72" s="8">
        <f>AVERAGE(29.62,30.09,30.72)</f>
        <v>30.143333333333334</v>
      </c>
      <c r="M72" s="8">
        <f t="shared" si="34"/>
        <v>1.0256674263902177</v>
      </c>
      <c r="N72" s="8">
        <f>(M72-$J$2)^2</f>
        <v>0.18005813302630128</v>
      </c>
      <c r="O72" s="8"/>
      <c r="P72" s="8"/>
      <c r="Q72" s="17" t="s">
        <v>29</v>
      </c>
      <c r="R72" s="8">
        <f>AVERAGE(29.87,30.35,30.98)</f>
        <v>30.400000000000002</v>
      </c>
      <c r="S72" s="8">
        <f t="shared" si="35"/>
        <v>1.0256529206930445</v>
      </c>
      <c r="T72" s="8">
        <f>(S72-$J$2)^2</f>
        <v>0.18007044371634356</v>
      </c>
      <c r="U72" s="8"/>
      <c r="W72" s="14" t="s">
        <v>29</v>
      </c>
      <c r="X72" s="8">
        <f>AVERAGE(27.8,28.21,28.95)</f>
        <v>28.320000000000004</v>
      </c>
      <c r="Y72" s="8">
        <f t="shared" si="36"/>
        <v>3.0450525006096711</v>
      </c>
      <c r="Z72" s="8">
        <f>(Y72-$J$2)^2</f>
        <v>2.5441924797011652</v>
      </c>
      <c r="AA72" s="8"/>
      <c r="AB72" s="8"/>
      <c r="AC72" s="17" t="s">
        <v>29</v>
      </c>
      <c r="AD72" s="8">
        <f>AVERAGE(28.93,29.43,30.08)</f>
        <v>29.48</v>
      </c>
      <c r="AE72" s="8">
        <f t="shared" si="37"/>
        <v>1.0318110017712812</v>
      </c>
      <c r="AF72" s="8">
        <f>(AE72-$J$2)^2</f>
        <v>0.17488203823953938</v>
      </c>
      <c r="AG72" s="8"/>
      <c r="AH72" s="8"/>
      <c r="AI72" s="17" t="s">
        <v>29</v>
      </c>
      <c r="AJ72" s="8">
        <f>AVERAGE(29.49,30,30.62)</f>
        <v>30.036666666666665</v>
      </c>
      <c r="AK72" s="8">
        <f t="shared" si="38"/>
        <v>1.0050227641728782</v>
      </c>
      <c r="AL72" s="8">
        <f>(AK72-$J$2)^2</f>
        <v>0.19800474040434596</v>
      </c>
      <c r="AM72" s="8"/>
      <c r="AN72" s="8"/>
      <c r="AO72" s="17" t="s">
        <v>29</v>
      </c>
      <c r="AP72" s="8">
        <f>AVERAGE(29.42,29.92,30.55)</f>
        <v>29.963333333333335</v>
      </c>
      <c r="AQ72" s="8">
        <f t="shared" si="39"/>
        <v>1.0041237614447773</v>
      </c>
      <c r="AR72" s="8">
        <f>(AQ72-$J$2)^2</f>
        <v>0.19880562010815381</v>
      </c>
    </row>
    <row r="73" spans="1:45" x14ac:dyDescent="0.3">
      <c r="A73" s="2" t="s">
        <v>30</v>
      </c>
      <c r="B73" s="8">
        <f>AVERAGE(28.6,28.64,28.21)</f>
        <v>28.483333333333334</v>
      </c>
      <c r="C73" s="8">
        <f t="shared" si="32"/>
        <v>2.8948801244823343</v>
      </c>
      <c r="D73" s="8">
        <f>(C73-$K$2)^2</f>
        <v>3.4035826737099533</v>
      </c>
      <c r="E73" s="8"/>
      <c r="F73" s="18" t="s">
        <v>30</v>
      </c>
      <c r="G73" s="8">
        <f>AVERAGE(29.93,30.11,29.63)</f>
        <v>29.89</v>
      </c>
      <c r="H73" s="8">
        <f t="shared" si="33"/>
        <v>0.59601153641319016</v>
      </c>
      <c r="I73" s="8">
        <f>(H73-$K$2)^2</f>
        <v>0.2061055250699122</v>
      </c>
      <c r="J73" s="8"/>
      <c r="K73" s="18" t="s">
        <v>30</v>
      </c>
      <c r="L73" s="8">
        <f>AVERAGE(30.65,30.83,30.34)</f>
        <v>30.606666666666666</v>
      </c>
      <c r="M73" s="8">
        <f t="shared" si="34"/>
        <v>0.57927653212876606</v>
      </c>
      <c r="N73" s="8">
        <f>(M73-$K$2)^2</f>
        <v>0.22158058320472065</v>
      </c>
      <c r="O73" s="8"/>
      <c r="P73" s="8"/>
      <c r="Q73" s="18" t="s">
        <v>30</v>
      </c>
      <c r="R73" s="8">
        <f>AVERAGE(30.9,31.09,30.59)</f>
        <v>30.86</v>
      </c>
      <c r="S73" s="8">
        <f t="shared" si="35"/>
        <v>0.58347871109129201</v>
      </c>
      <c r="T73" s="8">
        <f>(S73-$K$2)^2</f>
        <v>0.21764211300504221</v>
      </c>
      <c r="U73" s="8"/>
      <c r="W73" s="2" t="s">
        <v>30</v>
      </c>
      <c r="X73" s="8">
        <f>AVERAGE(28.72,28.91,28.51)</f>
        <v>28.713333333333335</v>
      </c>
      <c r="Y73" s="8">
        <f t="shared" si="36"/>
        <v>2.8319830411143609</v>
      </c>
      <c r="Z73" s="8">
        <f>(Y73-$K$2)^2</f>
        <v>3.1754635588191862</v>
      </c>
      <c r="AA73" s="8"/>
      <c r="AB73" s="8"/>
      <c r="AC73" s="18" t="s">
        <v>30</v>
      </c>
      <c r="AD73" s="8">
        <f>AVERAGE(29.9,30.17,29.7)</f>
        <v>29.923333333333332</v>
      </c>
      <c r="AE73" s="8">
        <f t="shared" si="37"/>
        <v>0.59282779355984871</v>
      </c>
      <c r="AF73" s="8">
        <f>(AE73-$K$2)^2</f>
        <v>0.20900642634135636</v>
      </c>
      <c r="AG73" s="8"/>
      <c r="AH73" s="8"/>
      <c r="AI73" s="18" t="s">
        <v>30</v>
      </c>
      <c r="AJ73" s="8">
        <f>AVERAGE(30.46,30.72,30.24)</f>
        <v>30.473333333333333</v>
      </c>
      <c r="AK73" s="8">
        <f t="shared" si="38"/>
        <v>0.58329583803004681</v>
      </c>
      <c r="AL73" s="8">
        <f>(AK73-$K$2)^2</f>
        <v>0.21781277480007635</v>
      </c>
      <c r="AM73" s="8"/>
      <c r="AN73" s="8"/>
      <c r="AO73" s="18" t="s">
        <v>30</v>
      </c>
      <c r="AP73" s="8">
        <f>AVERAGE(30.39,30.65,30.17)</f>
        <v>30.403333333333336</v>
      </c>
      <c r="AQ73" s="8">
        <f t="shared" si="39"/>
        <v>0.5802301531224856</v>
      </c>
      <c r="AR73" s="8">
        <f>(AQ73-$K$2)^2</f>
        <v>0.22068370903532336</v>
      </c>
    </row>
    <row r="74" spans="1:45" x14ac:dyDescent="0.3">
      <c r="A74" s="13" t="s">
        <v>31</v>
      </c>
      <c r="B74" s="8">
        <f>AVERAGE(27.25,26.55,26.49)</f>
        <v>26.763333333333332</v>
      </c>
      <c r="C74" s="8">
        <f t="shared" si="32"/>
        <v>3.7799416548430695</v>
      </c>
      <c r="D74" s="8">
        <f>(C74-$L$2)^2</f>
        <v>11.289207923949585</v>
      </c>
      <c r="E74" s="8"/>
      <c r="F74" s="19" t="s">
        <v>31</v>
      </c>
      <c r="G74" s="8">
        <f>AVERAGE(28.45,27.81,27.79)</f>
        <v>28.016666666666666</v>
      </c>
      <c r="H74" s="8">
        <f t="shared" si="33"/>
        <v>2.4455644771877303</v>
      </c>
      <c r="I74" s="8">
        <f>(H74-$L$2)^2</f>
        <v>4.1029114512448031</v>
      </c>
      <c r="J74" s="8"/>
      <c r="K74" s="19" t="s">
        <v>31</v>
      </c>
      <c r="L74" s="8">
        <f>AVERAGE(29.14,28.5,28.48)</f>
        <v>28.706666666666667</v>
      </c>
      <c r="M74" s="8">
        <f t="shared" si="34"/>
        <v>2.4098003431289676</v>
      </c>
      <c r="N74" s="8">
        <f>(M74-$L$2)^2</f>
        <v>3.9593054055161576</v>
      </c>
      <c r="O74" s="8"/>
      <c r="P74" s="8"/>
      <c r="Q74" s="19" t="s">
        <v>31</v>
      </c>
      <c r="R74" s="8">
        <f>AVERAGE(29.39,28.75,28.73)</f>
        <v>28.956666666666667</v>
      </c>
      <c r="S74" s="8">
        <f t="shared" si="35"/>
        <v>2.4130546073420263</v>
      </c>
      <c r="T74" s="8">
        <f>(S74-$L$2)^2</f>
        <v>3.9722666678472787</v>
      </c>
      <c r="U74" s="8"/>
      <c r="W74" s="13" t="s">
        <v>31</v>
      </c>
      <c r="X74" s="8">
        <f>AVERAGE(27.53,26.86,26.79)</f>
        <v>27.060000000000002</v>
      </c>
      <c r="Y74" s="8">
        <f t="shared" si="36"/>
        <v>3.7275970403488881</v>
      </c>
      <c r="Z74" s="8">
        <f>(Y74-$L$2)^2</f>
        <v>10.940198181324725</v>
      </c>
      <c r="AA74" s="8"/>
      <c r="AB74" s="8"/>
      <c r="AC74" s="19" t="s">
        <v>31</v>
      </c>
      <c r="AD74" s="8">
        <f>AVERAGE(28.49,27.86,27.85)</f>
        <v>28.066666666666663</v>
      </c>
      <c r="AE74" s="8">
        <f t="shared" si="37"/>
        <v>2.4312762670468366</v>
      </c>
      <c r="AF74" s="8">
        <f>(AE74-$L$2)^2</f>
        <v>4.0452322223858586</v>
      </c>
      <c r="AG74" s="8"/>
      <c r="AH74" s="8"/>
      <c r="AI74" s="19" t="s">
        <v>31</v>
      </c>
      <c r="AJ74" s="8">
        <f>AVERAGE(29.02,28.38,28.37)</f>
        <v>28.59</v>
      </c>
      <c r="AK74" s="8">
        <f t="shared" si="38"/>
        <v>2.4021944126155468</v>
      </c>
      <c r="AL74" s="8">
        <f>(AK74-$L$2)^2</f>
        <v>3.9290946894042929</v>
      </c>
      <c r="AM74" s="8"/>
      <c r="AN74" s="8"/>
      <c r="AO74" s="19" t="s">
        <v>31</v>
      </c>
      <c r="AP74" s="8">
        <f>AVERAGE(28.94,28.3,28.29)</f>
        <v>28.51</v>
      </c>
      <c r="AQ74" s="8">
        <f t="shared" si="39"/>
        <v>2.4042571949941589</v>
      </c>
      <c r="AR74" s="8">
        <f>(AQ74-$L$2)^2</f>
        <v>3.9372766158860877</v>
      </c>
    </row>
    <row r="75" spans="1:45" x14ac:dyDescent="0.3"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</row>
    <row r="76" spans="1:45" x14ac:dyDescent="0.3">
      <c r="A76" s="1" t="s">
        <v>32</v>
      </c>
      <c r="B76" s="8">
        <v>17.551567676677056</v>
      </c>
      <c r="C76" s="1" t="s">
        <v>33</v>
      </c>
      <c r="D76" s="1" t="s">
        <v>34</v>
      </c>
      <c r="F76" s="1" t="s">
        <v>32</v>
      </c>
      <c r="G76" s="8">
        <v>30.106583102116588</v>
      </c>
      <c r="H76" s="1" t="s">
        <v>33</v>
      </c>
      <c r="I76" s="1" t="s">
        <v>34</v>
      </c>
      <c r="K76" s="1" t="s">
        <v>32</v>
      </c>
      <c r="L76" s="8">
        <v>30.066767115644346</v>
      </c>
      <c r="M76" s="1" t="s">
        <v>33</v>
      </c>
      <c r="N76" s="1" t="s">
        <v>34</v>
      </c>
      <c r="Q76" s="1" t="s">
        <v>32</v>
      </c>
      <c r="R76" s="8">
        <v>30.247600685678538</v>
      </c>
      <c r="S76" s="1" t="s">
        <v>33</v>
      </c>
      <c r="T76" s="1" t="s">
        <v>34</v>
      </c>
      <c r="W76" s="1" t="s">
        <v>32</v>
      </c>
      <c r="X76" s="8">
        <v>18.386053584272055</v>
      </c>
      <c r="Y76" s="21" t="s">
        <v>33</v>
      </c>
      <c r="Z76" s="21" t="s">
        <v>34</v>
      </c>
      <c r="AA76" s="8"/>
      <c r="AB76" s="8"/>
      <c r="AC76" s="21" t="s">
        <v>32</v>
      </c>
      <c r="AD76" s="8">
        <v>30.222544035018856</v>
      </c>
      <c r="AE76" s="21" t="s">
        <v>33</v>
      </c>
      <c r="AF76" s="21" t="s">
        <v>34</v>
      </c>
      <c r="AG76" s="8"/>
      <c r="AH76" s="8"/>
      <c r="AI76" s="21" t="s">
        <v>32</v>
      </c>
      <c r="AJ76" s="8">
        <v>30.014040561677248</v>
      </c>
      <c r="AK76" s="21" t="s">
        <v>33</v>
      </c>
      <c r="AL76" s="21" t="s">
        <v>34</v>
      </c>
      <c r="AM76" s="8"/>
      <c r="AN76" s="8"/>
      <c r="AO76" s="21" t="s">
        <v>32</v>
      </c>
      <c r="AP76" s="8">
        <v>29.870636225149781</v>
      </c>
      <c r="AQ76" s="21" t="s">
        <v>33</v>
      </c>
      <c r="AR76" s="21" t="s">
        <v>34</v>
      </c>
    </row>
    <row r="77" spans="1:45" x14ac:dyDescent="0.3">
      <c r="A77" s="1" t="s">
        <v>35</v>
      </c>
      <c r="B77" s="8">
        <v>-0.51457065718647355</v>
      </c>
      <c r="D77" s="8">
        <f>SQRT(SUM(D67:D74)/COUNT(D67:D74))</f>
        <v>2.8534975293321239</v>
      </c>
      <c r="F77" s="1" t="s">
        <v>35</v>
      </c>
      <c r="G77" s="8">
        <v>-0.98730584027110735</v>
      </c>
      <c r="I77" s="8">
        <f>SQRT(SUM(I67:I74)/COUNT(I67:I74))</f>
        <v>1.35356402279902</v>
      </c>
      <c r="K77" s="1" t="s">
        <v>35</v>
      </c>
      <c r="L77" s="8">
        <v>-0.96343358473694996</v>
      </c>
      <c r="N77" s="8">
        <f>SQRT(SUM(N67:N74)/COUNT(N67:N74))</f>
        <v>1.2464050851365698</v>
      </c>
      <c r="Q77" s="1" t="s">
        <v>35</v>
      </c>
      <c r="R77" s="8">
        <v>-0.96124828174294386</v>
      </c>
      <c r="T77" s="8">
        <f>SQRT(SUM(T67:T74)/COUNT(T67:T74))</f>
        <v>1.2461732807212946</v>
      </c>
      <c r="W77" s="1" t="s">
        <v>35</v>
      </c>
      <c r="X77" s="8">
        <v>-0.54170201566604459</v>
      </c>
      <c r="Y77" s="8"/>
      <c r="Z77" s="8">
        <f>SQRT(SUM(Z67:Z74)/COUNT(Z67:Z74))</f>
        <v>2.8306737819497116</v>
      </c>
      <c r="AA77" s="8"/>
      <c r="AB77" s="8"/>
      <c r="AC77" s="21" t="s">
        <v>35</v>
      </c>
      <c r="AD77" s="8">
        <v>-0.99018768769496524</v>
      </c>
      <c r="AE77" s="8"/>
      <c r="AF77" s="8">
        <f>SQRT(SUM(AF67:AF74)/COUNT(AF67:AF74))</f>
        <v>1.3548383379213127</v>
      </c>
      <c r="AG77" s="8"/>
      <c r="AH77" s="8"/>
      <c r="AI77" s="21" t="s">
        <v>35</v>
      </c>
      <c r="AJ77" s="8">
        <v>-0.96578685376221407</v>
      </c>
      <c r="AK77" s="8"/>
      <c r="AL77" s="8">
        <f>SQRT(SUM(AL67:AL74)/COUNT(AL67:AL74))</f>
        <v>1.2487296261436798</v>
      </c>
      <c r="AM77" s="8"/>
      <c r="AN77" s="8"/>
      <c r="AO77" s="21" t="s">
        <v>35</v>
      </c>
      <c r="AP77" s="8">
        <v>-0.96339456436883975</v>
      </c>
      <c r="AQ77" s="8"/>
      <c r="AR77" s="8">
        <f>SQRT(SUM(AR67:AR74)/COUNT(AR67:AR74))</f>
        <v>1.2476957349446638</v>
      </c>
    </row>
    <row r="78" spans="1:45" x14ac:dyDescent="0.3">
      <c r="A78" s="1"/>
      <c r="F78" s="1"/>
      <c r="K78" s="1"/>
      <c r="Q78" s="1"/>
      <c r="W78" s="1"/>
      <c r="X78" s="8"/>
      <c r="Y78" s="8"/>
      <c r="Z78" s="8"/>
      <c r="AA78" s="8"/>
      <c r="AB78" s="8"/>
      <c r="AC78" s="21"/>
      <c r="AD78" s="8"/>
      <c r="AE78" s="8"/>
      <c r="AF78" s="8"/>
      <c r="AG78" s="8"/>
      <c r="AH78" s="8"/>
      <c r="AI78" s="21"/>
      <c r="AJ78" s="8"/>
      <c r="AK78" s="8"/>
      <c r="AL78" s="8"/>
      <c r="AM78" s="8"/>
      <c r="AN78" s="8"/>
      <c r="AO78" s="8"/>
      <c r="AP78" s="8"/>
      <c r="AQ78" s="8"/>
      <c r="AR78" s="8"/>
    </row>
    <row r="79" spans="1:45" x14ac:dyDescent="0.3">
      <c r="A79" s="1" t="s">
        <v>11</v>
      </c>
      <c r="B79" s="5" t="s">
        <v>57</v>
      </c>
      <c r="C79" s="7" t="s">
        <v>37</v>
      </c>
      <c r="F79" s="1" t="s">
        <v>11</v>
      </c>
      <c r="G79" s="5" t="s">
        <v>57</v>
      </c>
      <c r="H79" s="7" t="s">
        <v>14</v>
      </c>
      <c r="K79" s="1" t="s">
        <v>11</v>
      </c>
      <c r="L79" s="5" t="s">
        <v>57</v>
      </c>
      <c r="M79" s="7" t="s">
        <v>15</v>
      </c>
      <c r="Q79" s="1" t="s">
        <v>11</v>
      </c>
      <c r="R79" s="5" t="s">
        <v>57</v>
      </c>
      <c r="S79" s="7" t="s">
        <v>16</v>
      </c>
      <c r="W79" s="1" t="s">
        <v>11</v>
      </c>
      <c r="X79" s="25" t="s">
        <v>57</v>
      </c>
      <c r="Y79" s="26" t="s">
        <v>17</v>
      </c>
      <c r="Z79" s="8"/>
      <c r="AA79" s="8"/>
      <c r="AB79" s="8"/>
      <c r="AC79" s="21" t="s">
        <v>11</v>
      </c>
      <c r="AD79" s="25" t="s">
        <v>57</v>
      </c>
      <c r="AE79" s="26" t="s">
        <v>18</v>
      </c>
      <c r="AF79" s="8"/>
      <c r="AG79" s="8"/>
      <c r="AH79" s="8"/>
      <c r="AI79" s="21" t="s">
        <v>11</v>
      </c>
      <c r="AJ79" s="25" t="s">
        <v>57</v>
      </c>
      <c r="AK79" s="26" t="s">
        <v>19</v>
      </c>
      <c r="AL79" s="8"/>
      <c r="AM79" s="8"/>
      <c r="AN79" s="8"/>
      <c r="AO79" s="21" t="s">
        <v>11</v>
      </c>
      <c r="AP79" s="25" t="s">
        <v>57</v>
      </c>
      <c r="AQ79" s="26" t="s">
        <v>20</v>
      </c>
      <c r="AR79" s="8"/>
    </row>
    <row r="80" spans="1:45" x14ac:dyDescent="0.3">
      <c r="A80" s="1" t="s">
        <v>21</v>
      </c>
      <c r="B80" s="1" t="s">
        <v>25</v>
      </c>
      <c r="C80" s="1" t="s">
        <v>26</v>
      </c>
      <c r="D80" s="1" t="s">
        <v>24</v>
      </c>
      <c r="F80" s="1" t="s">
        <v>21</v>
      </c>
      <c r="G80" s="1" t="s">
        <v>25</v>
      </c>
      <c r="H80" s="1" t="s">
        <v>26</v>
      </c>
      <c r="I80" s="1" t="s">
        <v>24</v>
      </c>
      <c r="K80" s="1" t="s">
        <v>21</v>
      </c>
      <c r="L80" s="1" t="s">
        <v>25</v>
      </c>
      <c r="M80" s="1" t="s">
        <v>26</v>
      </c>
      <c r="N80" s="1" t="s">
        <v>24</v>
      </c>
      <c r="O80" s="1"/>
      <c r="Q80" s="1" t="s">
        <v>21</v>
      </c>
      <c r="R80" s="1" t="s">
        <v>25</v>
      </c>
      <c r="S80" s="1" t="s">
        <v>26</v>
      </c>
      <c r="T80" s="1" t="s">
        <v>24</v>
      </c>
      <c r="U80" s="1"/>
      <c r="W80" s="1" t="s">
        <v>21</v>
      </c>
      <c r="X80" s="21" t="s">
        <v>25</v>
      </c>
      <c r="Y80" s="21" t="s">
        <v>26</v>
      </c>
      <c r="Z80" s="21" t="s">
        <v>24</v>
      </c>
      <c r="AA80" s="21"/>
      <c r="AB80" s="21"/>
      <c r="AC80" s="21" t="s">
        <v>21</v>
      </c>
      <c r="AD80" s="21" t="s">
        <v>25</v>
      </c>
      <c r="AE80" s="21" t="s">
        <v>26</v>
      </c>
      <c r="AF80" s="21" t="s">
        <v>24</v>
      </c>
      <c r="AG80" s="21"/>
      <c r="AH80" s="21"/>
      <c r="AI80" s="21" t="s">
        <v>21</v>
      </c>
      <c r="AJ80" s="21" t="s">
        <v>25</v>
      </c>
      <c r="AK80" s="21" t="s">
        <v>26</v>
      </c>
      <c r="AL80" s="21" t="s">
        <v>24</v>
      </c>
      <c r="AM80" s="21"/>
      <c r="AN80" s="21"/>
      <c r="AO80" s="21" t="s">
        <v>21</v>
      </c>
      <c r="AP80" s="21" t="s">
        <v>25</v>
      </c>
      <c r="AQ80" s="21" t="s">
        <v>26</v>
      </c>
      <c r="AR80" s="21" t="s">
        <v>24</v>
      </c>
      <c r="AS80" s="1"/>
    </row>
    <row r="81" spans="1:45" x14ac:dyDescent="0.3">
      <c r="B81" s="1" t="s">
        <v>27</v>
      </c>
      <c r="C81" s="1" t="s">
        <v>27</v>
      </c>
      <c r="D81" s="1" t="s">
        <v>28</v>
      </c>
      <c r="G81" s="1" t="s">
        <v>27</v>
      </c>
      <c r="H81" s="1" t="s">
        <v>27</v>
      </c>
      <c r="I81" s="1" t="s">
        <v>28</v>
      </c>
      <c r="L81" s="1" t="s">
        <v>27</v>
      </c>
      <c r="M81" s="1" t="s">
        <v>27</v>
      </c>
      <c r="N81" s="1" t="s">
        <v>28</v>
      </c>
      <c r="O81" s="1"/>
      <c r="R81" s="1" t="s">
        <v>27</v>
      </c>
      <c r="S81" s="1" t="s">
        <v>27</v>
      </c>
      <c r="T81" s="1" t="s">
        <v>28</v>
      </c>
      <c r="U81" s="1"/>
      <c r="W81" s="1"/>
      <c r="X81" s="21" t="s">
        <v>27</v>
      </c>
      <c r="Y81" s="21" t="s">
        <v>27</v>
      </c>
      <c r="Z81" s="21" t="s">
        <v>28</v>
      </c>
      <c r="AA81" s="21"/>
      <c r="AB81" s="21"/>
      <c r="AC81" s="21"/>
      <c r="AD81" s="21" t="s">
        <v>27</v>
      </c>
      <c r="AE81" s="21" t="s">
        <v>27</v>
      </c>
      <c r="AF81" s="21" t="s">
        <v>28</v>
      </c>
      <c r="AG81" s="21"/>
      <c r="AH81" s="21"/>
      <c r="AI81" s="21"/>
      <c r="AJ81" s="21" t="s">
        <v>27</v>
      </c>
      <c r="AK81" s="21" t="s">
        <v>27</v>
      </c>
      <c r="AL81" s="21" t="s">
        <v>28</v>
      </c>
      <c r="AM81" s="21"/>
      <c r="AN81" s="21"/>
      <c r="AO81" s="21"/>
      <c r="AP81" s="21" t="s">
        <v>27</v>
      </c>
      <c r="AQ81" s="21" t="s">
        <v>27</v>
      </c>
      <c r="AR81" s="21" t="s">
        <v>28</v>
      </c>
      <c r="AS81" s="1"/>
    </row>
    <row r="82" spans="1:45" x14ac:dyDescent="0.3">
      <c r="A82">
        <v>1</v>
      </c>
      <c r="B82">
        <v>26.69</v>
      </c>
      <c r="C82" s="8">
        <f>($B$92)*(B82)+$B$91</f>
        <v>3.1993920900096473</v>
      </c>
      <c r="D82" s="8">
        <f>(C82-$E$2)^2</f>
        <v>46.112355787223549</v>
      </c>
      <c r="E82" s="8"/>
      <c r="F82" s="38">
        <v>1</v>
      </c>
      <c r="G82">
        <v>23.43</v>
      </c>
      <c r="H82" s="8">
        <f>($G$92)*(G82)+$G$91</f>
        <v>6.9027515916173172</v>
      </c>
      <c r="I82" s="8">
        <f>(H82-$E$2)^2</f>
        <v>9.5311027350614097</v>
      </c>
      <c r="J82" s="8"/>
      <c r="K82" s="38">
        <v>1</v>
      </c>
      <c r="L82">
        <v>23.84</v>
      </c>
      <c r="M82" s="8">
        <f>($L$92)*(L82)+$L$91</f>
        <v>7.2520749937438467</v>
      </c>
      <c r="N82" s="8">
        <f>(M82-$E$2)^2</f>
        <v>7.4962333398827585</v>
      </c>
      <c r="O82" s="8"/>
      <c r="P82" s="8"/>
      <c r="Q82" s="38">
        <v>1</v>
      </c>
      <c r="R82">
        <v>23.85</v>
      </c>
      <c r="S82" s="8">
        <f>($R$92)*(R82)+$R$91</f>
        <v>7.2665303893561273</v>
      </c>
      <c r="T82" s="8">
        <f>(S82-$E$2)^2</f>
        <v>7.4172867201006891</v>
      </c>
      <c r="W82">
        <v>1</v>
      </c>
      <c r="X82">
        <v>21.94</v>
      </c>
      <c r="Y82" s="8">
        <f>($X$92)*(X82)+$X$91</f>
        <v>5.8935186906560624</v>
      </c>
      <c r="Z82" s="8">
        <f>(Y82-$E$2)^2</f>
        <v>16.781159117804222</v>
      </c>
      <c r="AA82" s="8"/>
      <c r="AB82" s="8"/>
      <c r="AC82" s="38">
        <v>1</v>
      </c>
      <c r="AD82">
        <v>21.17</v>
      </c>
      <c r="AE82" s="8">
        <f>($AD$92)*(AD82)+$AD$91</f>
        <v>7.9234896316570413</v>
      </c>
      <c r="AF82" s="8">
        <f>(AE82-$E$2)^2</f>
        <v>4.2704651024689513</v>
      </c>
      <c r="AG82" s="8"/>
      <c r="AH82" s="8"/>
      <c r="AI82" s="38">
        <v>1</v>
      </c>
      <c r="AJ82">
        <v>22.03</v>
      </c>
      <c r="AK82" s="8">
        <f>($AJ$92)*(AJ82)+$AJ$91</f>
        <v>7.9262993990853303</v>
      </c>
      <c r="AL82" s="8">
        <f>(AK82-$E$2)^2</f>
        <v>4.25886017021557</v>
      </c>
      <c r="AM82" s="8"/>
      <c r="AN82" s="8"/>
      <c r="AO82" s="38">
        <v>1</v>
      </c>
      <c r="AP82">
        <v>22.18</v>
      </c>
      <c r="AQ82" s="8">
        <f>($AP$92)*(AP82)+$AP$91</f>
        <v>7.9317564806244683</v>
      </c>
      <c r="AR82" s="8">
        <f>(AQ82-$E$2)^2</f>
        <v>4.236366385051376</v>
      </c>
    </row>
    <row r="83" spans="1:45" x14ac:dyDescent="0.3">
      <c r="A83">
        <v>2</v>
      </c>
      <c r="B83">
        <v>20.97</v>
      </c>
      <c r="C83" s="8">
        <f t="shared" ref="C83:C89" si="40">($B$92)*(B83)+$B$91</f>
        <v>6.4543600277905728</v>
      </c>
      <c r="D83" s="8">
        <f>(C83-$F$2)^2</f>
        <v>0.39142537482621287</v>
      </c>
      <c r="E83" s="8"/>
      <c r="F83" s="38">
        <v>2</v>
      </c>
      <c r="G83">
        <v>22.78</v>
      </c>
      <c r="H83" s="8">
        <f t="shared" ref="H83:H89" si="41">($G$92)*(G83)+$G$91</f>
        <v>7.5772300931107033</v>
      </c>
      <c r="I83" s="8">
        <f>(H83-$F$2)^2</f>
        <v>0.24723776549487858</v>
      </c>
      <c r="J83" s="8"/>
      <c r="K83" s="38">
        <v>2</v>
      </c>
      <c r="L83">
        <v>23.59</v>
      </c>
      <c r="M83" s="8">
        <f t="shared" ref="M83:M89" si="42">($L$92)*(L83)+$L$91</f>
        <v>7.508221297793817</v>
      </c>
      <c r="N83" s="8">
        <f>(M83-$F$2)^2</f>
        <v>0.18337347988422081</v>
      </c>
      <c r="O83" s="8"/>
      <c r="P83" s="8"/>
      <c r="Q83" s="38">
        <v>2</v>
      </c>
      <c r="R83">
        <v>23.61</v>
      </c>
      <c r="S83" s="8">
        <f t="shared" ref="S83:S89" si="43">($R$92)*(R83)+$R$91</f>
        <v>7.5119916568349119</v>
      </c>
      <c r="T83" s="8">
        <f>(S83-$F$2)^2</f>
        <v>0.18661679157497221</v>
      </c>
      <c r="W83">
        <v>2</v>
      </c>
      <c r="X83">
        <v>20.82</v>
      </c>
      <c r="Y83" s="8">
        <f t="shared" ref="Y83:Y89" si="44">($X$92)*(X83)+$X$91</f>
        <v>6.9664251701181428</v>
      </c>
      <c r="Z83" s="8">
        <f>(Y83-$F$2)^2</f>
        <v>1.2899241982692825E-2</v>
      </c>
      <c r="AA83" s="8"/>
      <c r="AB83" s="8"/>
      <c r="AC83" s="38">
        <v>2</v>
      </c>
      <c r="AD83">
        <v>22.11</v>
      </c>
      <c r="AE83" s="8">
        <f t="shared" ref="AE83:AE89" si="45">($AD$92)*(AD83)+$AD$91</f>
        <v>7.0000144881128676</v>
      </c>
      <c r="AF83" s="8">
        <f>(AE83-$F$2)^2</f>
        <v>6.397682111846604E-3</v>
      </c>
      <c r="AG83" s="8"/>
      <c r="AH83" s="8"/>
      <c r="AI83" s="38">
        <v>2</v>
      </c>
      <c r="AJ83" s="8">
        <v>22.97</v>
      </c>
      <c r="AK83" s="8">
        <f t="shared" ref="AK83:AK89" si="46">($AJ$92)*(AJ83)+$AJ$91</f>
        <v>7.0102218205255049</v>
      </c>
      <c r="AL83" s="8">
        <f>(AK83-$F$2)^2</f>
        <v>4.8689943307748578E-3</v>
      </c>
      <c r="AM83" s="8"/>
      <c r="AN83" s="8"/>
      <c r="AO83" s="38">
        <v>2</v>
      </c>
      <c r="AP83" s="8">
        <v>23.13</v>
      </c>
      <c r="AQ83" s="8">
        <f t="shared" ref="AQ83:AQ89" si="47">($AP$92)*(AP83)+$AP$91</f>
        <v>7.0079923138150662</v>
      </c>
      <c r="AR83" s="8">
        <f>(AQ83-$F$2)^2</f>
        <v>5.185106869707923E-3</v>
      </c>
    </row>
    <row r="84" spans="1:45" x14ac:dyDescent="0.3">
      <c r="A84">
        <v>3</v>
      </c>
      <c r="B84">
        <v>21.59</v>
      </c>
      <c r="C84" s="8">
        <f t="shared" si="40"/>
        <v>6.1015488177513806</v>
      </c>
      <c r="D84" s="8">
        <f>(C84-$G$2)^2</f>
        <v>0.49217074368835934</v>
      </c>
      <c r="E84" s="8"/>
      <c r="F84" s="38">
        <v>3</v>
      </c>
      <c r="G84">
        <v>23.32</v>
      </c>
      <c r="H84" s="8">
        <f t="shared" si="41"/>
        <v>7.0168941072546609</v>
      </c>
      <c r="I84" s="8">
        <f>(H84-$G$2)^2</f>
        <v>2.6143465540748458</v>
      </c>
      <c r="J84" s="8"/>
      <c r="K84" s="38">
        <v>3</v>
      </c>
      <c r="L84">
        <v>24.11</v>
      </c>
      <c r="M84" s="8">
        <f t="shared" si="42"/>
        <v>6.9754369853698783</v>
      </c>
      <c r="N84" s="8">
        <f>(M84-$G$2)^2</f>
        <v>2.4820016948713293</v>
      </c>
      <c r="O84" s="8"/>
      <c r="P84" s="8"/>
      <c r="Q84" s="38">
        <v>3</v>
      </c>
      <c r="R84">
        <v>24.14</v>
      </c>
      <c r="S84" s="8">
        <f t="shared" si="43"/>
        <v>6.969931357819263</v>
      </c>
      <c r="T84" s="8">
        <f>(S84-$G$2)^2</f>
        <v>2.4646844682642337</v>
      </c>
      <c r="W84">
        <v>3</v>
      </c>
      <c r="X84" s="8">
        <v>20.420000000000002</v>
      </c>
      <c r="Y84" s="8">
        <f t="shared" si="44"/>
        <v>7.3496060556403116</v>
      </c>
      <c r="Z84" s="8">
        <f>(Y84-$G$2)^2</f>
        <v>3.8009637721893723</v>
      </c>
      <c r="AA84" s="8"/>
      <c r="AB84" s="8"/>
      <c r="AC84" s="38">
        <v>3</v>
      </c>
      <c r="AD84">
        <v>22.29</v>
      </c>
      <c r="AE84" s="8">
        <f t="shared" si="45"/>
        <v>6.8231788223278116</v>
      </c>
      <c r="AF84" s="8">
        <f>(AE84-$G$2)^2</f>
        <v>2.0254379603223756</v>
      </c>
      <c r="AG84" s="8"/>
      <c r="AH84" s="8"/>
      <c r="AI84" s="38">
        <v>3</v>
      </c>
      <c r="AJ84" s="8">
        <v>23.2</v>
      </c>
      <c r="AK84" s="8">
        <f t="shared" si="46"/>
        <v>6.7860751789629958</v>
      </c>
      <c r="AL84" s="8">
        <f>(AK84-$G$2)^2</f>
        <v>1.9212044017373</v>
      </c>
      <c r="AM84" s="8"/>
      <c r="AN84" s="8"/>
      <c r="AO84" s="38">
        <v>3</v>
      </c>
      <c r="AP84" s="8">
        <v>23.36</v>
      </c>
      <c r="AQ84" s="8">
        <f t="shared" si="47"/>
        <v>6.7843441471138419</v>
      </c>
      <c r="AR84" s="8">
        <f>(AQ84-$G$2)^2</f>
        <v>1.9164087176483495</v>
      </c>
    </row>
    <row r="85" spans="1:45" x14ac:dyDescent="0.3">
      <c r="A85">
        <v>4</v>
      </c>
      <c r="B85">
        <v>21.59</v>
      </c>
      <c r="C85" s="8">
        <f t="shared" si="40"/>
        <v>6.1015488177513806</v>
      </c>
      <c r="D85" s="8">
        <f>(C85-$H$2)^2</f>
        <v>7.8236116411785558E-3</v>
      </c>
      <c r="E85" s="8"/>
      <c r="F85" s="38">
        <v>4</v>
      </c>
      <c r="G85">
        <v>23.25</v>
      </c>
      <c r="H85" s="8">
        <f t="shared" si="41"/>
        <v>7.0895302535693325</v>
      </c>
      <c r="I85" s="8">
        <f>(H85-$H$2)^2</f>
        <v>0.80915467708650701</v>
      </c>
      <c r="J85" s="8"/>
      <c r="K85" s="38">
        <v>4</v>
      </c>
      <c r="L85">
        <v>24.03</v>
      </c>
      <c r="M85" s="8">
        <f t="shared" si="42"/>
        <v>7.057403802665867</v>
      </c>
      <c r="N85" s="8">
        <f>(M85-$H$2)^2</f>
        <v>0.75238935687920561</v>
      </c>
      <c r="O85" s="8"/>
      <c r="P85" s="8"/>
      <c r="Q85" s="38">
        <v>4</v>
      </c>
      <c r="R85">
        <v>24.06</v>
      </c>
      <c r="S85" s="8">
        <f t="shared" si="43"/>
        <v>7.0517517803121947</v>
      </c>
      <c r="T85" s="8">
        <f>(S85-$H$2)^2</f>
        <v>0.74261613087123646</v>
      </c>
      <c r="W85">
        <v>4</v>
      </c>
      <c r="X85" s="8">
        <v>20.6</v>
      </c>
      <c r="Y85" s="8">
        <f t="shared" si="44"/>
        <v>7.1771746571553372</v>
      </c>
      <c r="Z85" s="8">
        <f>(Y85-$H$2)^2</f>
        <v>0.97451380372975682</v>
      </c>
      <c r="AA85" s="8"/>
      <c r="AB85" s="8"/>
      <c r="AC85" s="38">
        <v>4</v>
      </c>
      <c r="AD85">
        <v>21.96</v>
      </c>
      <c r="AE85" s="8">
        <f t="shared" si="45"/>
        <v>7.1473775429337429</v>
      </c>
      <c r="AF85" s="8">
        <f>(AE85-$H$2)^2</f>
        <v>0.91657175971385008</v>
      </c>
      <c r="AG85" s="8"/>
      <c r="AH85" s="8"/>
      <c r="AI85" s="38">
        <v>4</v>
      </c>
      <c r="AJ85" s="8">
        <v>22.8</v>
      </c>
      <c r="AK85" s="8">
        <f t="shared" si="46"/>
        <v>7.1758954251586644</v>
      </c>
      <c r="AL85" s="8">
        <f>(AK85-$H$2)^2</f>
        <v>0.97198978934878288</v>
      </c>
      <c r="AM85" s="8"/>
      <c r="AN85" s="8"/>
      <c r="AO85" s="38">
        <v>4</v>
      </c>
      <c r="AP85" s="8">
        <v>22.96</v>
      </c>
      <c r="AQ85" s="8">
        <f t="shared" si="47"/>
        <v>7.1732974805072729</v>
      </c>
      <c r="AR85" s="8">
        <f>(AQ85-$H$2)^2</f>
        <v>0.96687393517194997</v>
      </c>
    </row>
    <row r="86" spans="1:45" x14ac:dyDescent="0.3">
      <c r="A86">
        <v>5</v>
      </c>
      <c r="B86">
        <v>26.23</v>
      </c>
      <c r="C86" s="8">
        <f t="shared" si="40"/>
        <v>3.4611552458451769</v>
      </c>
      <c r="D86" s="8">
        <f>(C86-$I$2)^2</f>
        <v>6.5861739281911141E-3</v>
      </c>
      <c r="E86" s="8"/>
      <c r="F86" s="38">
        <v>5</v>
      </c>
      <c r="G86">
        <v>28.17</v>
      </c>
      <c r="H86" s="8">
        <f t="shared" si="41"/>
        <v>1.9842468268809199</v>
      </c>
      <c r="I86" s="8">
        <f>(H86-$I$2)^2</f>
        <v>1.9481269202719804</v>
      </c>
      <c r="J86" s="8"/>
      <c r="K86" s="38">
        <v>5</v>
      </c>
      <c r="L86">
        <v>29.03</v>
      </c>
      <c r="M86" s="8">
        <f t="shared" si="42"/>
        <v>1.9344777216664646</v>
      </c>
      <c r="N86" s="8">
        <f>(M86-$I$2)^2</f>
        <v>2.0895346571585747</v>
      </c>
      <c r="O86" s="8"/>
      <c r="P86" s="8"/>
      <c r="Q86" s="38">
        <v>5</v>
      </c>
      <c r="R86">
        <v>29.07</v>
      </c>
      <c r="S86" s="8">
        <f t="shared" si="43"/>
        <v>1.9277478216926056</v>
      </c>
      <c r="T86" s="8">
        <f>(S86-$I$2)^2</f>
        <v>2.1090363893985717</v>
      </c>
      <c r="W86">
        <v>5</v>
      </c>
      <c r="X86" s="8">
        <v>26.21</v>
      </c>
      <c r="Y86" s="8">
        <f t="shared" si="44"/>
        <v>1.8030627377068882</v>
      </c>
      <c r="Z86" s="8">
        <f>(Y86-$I$2)^2</f>
        <v>2.4867311292084944</v>
      </c>
      <c r="AA86" s="8"/>
      <c r="AB86" s="8"/>
      <c r="AC86" s="38">
        <v>5</v>
      </c>
      <c r="AD86">
        <v>27.62</v>
      </c>
      <c r="AE86" s="8">
        <f t="shared" si="45"/>
        <v>1.5868782743592185</v>
      </c>
      <c r="AF86" s="8">
        <f>(AE86-$I$2)^2</f>
        <v>3.2152855229649737</v>
      </c>
      <c r="AG86" s="8"/>
      <c r="AH86" s="8"/>
      <c r="AI86" s="38">
        <v>5</v>
      </c>
      <c r="AJ86" s="8">
        <v>28.52</v>
      </c>
      <c r="AK86" s="8">
        <f t="shared" si="46"/>
        <v>1.6014659045605804</v>
      </c>
      <c r="AL86" s="8">
        <f>(AK86-$I$2)^2</f>
        <v>3.1631835286405141</v>
      </c>
      <c r="AM86" s="8"/>
      <c r="AN86" s="8"/>
      <c r="AO86" s="38">
        <v>5</v>
      </c>
      <c r="AP86" s="8">
        <v>28.7</v>
      </c>
      <c r="AQ86" s="8">
        <f t="shared" si="47"/>
        <v>1.5918171463115236</v>
      </c>
      <c r="AR86" s="8">
        <f>(AQ86-$I$2)^2</f>
        <v>3.1975979182254628</v>
      </c>
    </row>
    <row r="87" spans="1:45" x14ac:dyDescent="0.3">
      <c r="A87" s="14" t="s">
        <v>29</v>
      </c>
      <c r="B87" s="8">
        <f>AVERAGE(25.31,27.14,27.74)</f>
        <v>26.73</v>
      </c>
      <c r="C87" s="8">
        <f t="shared" si="40"/>
        <v>3.1766300764587321</v>
      </c>
      <c r="D87" s="8">
        <f>(C87-$J$2)^2</f>
        <v>2.981251420931887</v>
      </c>
      <c r="E87" s="8"/>
      <c r="F87" s="17" t="s">
        <v>29</v>
      </c>
      <c r="G87" s="8">
        <f>AVERAGE(27.78,29.06,29.61)</f>
        <v>28.816666666666666</v>
      </c>
      <c r="H87" s="8">
        <f t="shared" si="41"/>
        <v>1.3132271894977592</v>
      </c>
      <c r="I87" s="8">
        <f>(H87-$J$2)^2</f>
        <v>1.8706801692681862E-2</v>
      </c>
      <c r="J87" s="8"/>
      <c r="K87" s="17" t="s">
        <v>29</v>
      </c>
      <c r="L87" s="8">
        <f>AVERAGE(28.75,29.92,30.47)</f>
        <v>29.713333333333335</v>
      </c>
      <c r="M87" s="8">
        <f t="shared" si="42"/>
        <v>1.2343444905965448</v>
      </c>
      <c r="N87" s="8">
        <f>(M87-$J$2)^2</f>
        <v>4.6507298736063719E-2</v>
      </c>
      <c r="O87" s="8"/>
      <c r="P87" s="8"/>
      <c r="Q87" s="17" t="s">
        <v>29</v>
      </c>
      <c r="R87" s="8">
        <f>AVERAGE(28.78,29.96,30.5)</f>
        <v>29.74666666666667</v>
      </c>
      <c r="S87" s="8">
        <f t="shared" si="43"/>
        <v>1.2356834147732592</v>
      </c>
      <c r="T87" s="8">
        <f>(S87-$J$2)^2</f>
        <v>4.593159870325085E-2</v>
      </c>
      <c r="W87" s="14" t="s">
        <v>29</v>
      </c>
      <c r="X87" s="8">
        <f>AVERAGE(26.23,26.61,25.8)</f>
        <v>26.213333333333335</v>
      </c>
      <c r="Y87" s="8">
        <f t="shared" si="44"/>
        <v>1.7998695636608701</v>
      </c>
      <c r="Z87" s="8">
        <f>(Y87-$J$2)^2</f>
        <v>0.12240871157624769</v>
      </c>
      <c r="AA87" s="8"/>
      <c r="AB87" s="8"/>
      <c r="AC87" s="17" t="s">
        <v>29</v>
      </c>
      <c r="AD87" s="8">
        <f>AVERAGE(27.79,28.11,27.49)</f>
        <v>27.796666666666667</v>
      </c>
      <c r="AE87" s="8">
        <f t="shared" si="45"/>
        <v>1.4133173431257369</v>
      </c>
      <c r="AF87" s="8">
        <f>(AE87-$J$2)^2</f>
        <v>1.3456173153549209E-3</v>
      </c>
      <c r="AG87" s="8"/>
      <c r="AH87" s="8"/>
      <c r="AI87" s="17" t="s">
        <v>29</v>
      </c>
      <c r="AJ87" s="8">
        <f>AVERAGE(28.71,29.02,28.38)</f>
        <v>28.703333333333333</v>
      </c>
      <c r="AK87" s="8">
        <f t="shared" si="46"/>
        <v>1.4227982917208983</v>
      </c>
      <c r="AL87" s="8">
        <f>(AK87-$J$2)^2</f>
        <v>7.3993293330134572E-4</v>
      </c>
      <c r="AM87" s="8"/>
      <c r="AN87" s="8"/>
      <c r="AO87" s="17" t="s">
        <v>29</v>
      </c>
      <c r="AP87" s="8">
        <f>AVERAGE(28.88,29.19,28.55)</f>
        <v>28.873333333333335</v>
      </c>
      <c r="AQ87" s="8">
        <f t="shared" si="47"/>
        <v>1.4232707018410338</v>
      </c>
      <c r="AR87" s="8">
        <f>(AQ87-$J$2)^2</f>
        <v>7.1445538007091313E-4</v>
      </c>
    </row>
    <row r="88" spans="1:45" x14ac:dyDescent="0.3">
      <c r="A88" s="2" t="s">
        <v>30</v>
      </c>
      <c r="B88" s="8">
        <f>AVERAGE(26.59,27,26.96)</f>
        <v>26.850000000000005</v>
      </c>
      <c r="C88" s="8">
        <f t="shared" si="40"/>
        <v>3.1083440358059828</v>
      </c>
      <c r="D88" s="8">
        <f>(C88-$K$2)^2</f>
        <v>4.2367801697380623</v>
      </c>
      <c r="E88" s="8"/>
      <c r="F88" s="18" t="s">
        <v>30</v>
      </c>
      <c r="G88" s="8">
        <f>AVERAGE(28.63,28.95,28.97)</f>
        <v>28.849999999999998</v>
      </c>
      <c r="H88" s="8">
        <f t="shared" si="41"/>
        <v>1.2786385483955343</v>
      </c>
      <c r="I88" s="8">
        <f>(H88-$K$2)^2</f>
        <v>5.2275585812417043E-2</v>
      </c>
      <c r="J88" s="8"/>
      <c r="K88" s="18" t="s">
        <v>30</v>
      </c>
      <c r="L88" s="8">
        <f>AVERAGE(29.5,29.81,29.82)</f>
        <v>29.709999999999997</v>
      </c>
      <c r="M88" s="8">
        <f t="shared" si="42"/>
        <v>1.2377597746505486</v>
      </c>
      <c r="N88" s="8">
        <f>(M88-$K$2)^2</f>
        <v>3.5253732976824798E-2</v>
      </c>
      <c r="O88" s="8"/>
      <c r="P88" s="8"/>
      <c r="Q88" s="18" t="s">
        <v>30</v>
      </c>
      <c r="R88" s="8">
        <f>AVERAGE(29.53,29.85,29.86)</f>
        <v>29.74666666666667</v>
      </c>
      <c r="S88" s="8">
        <f t="shared" si="43"/>
        <v>1.2356834147732592</v>
      </c>
      <c r="T88" s="8">
        <f>(S88-$K$2)^2</f>
        <v>3.4478330521858183E-2</v>
      </c>
      <c r="W88" s="2" t="s">
        <v>30</v>
      </c>
      <c r="X88" s="8">
        <f>AVERAGE(25.56,26.39,27.62)</f>
        <v>26.523333333333337</v>
      </c>
      <c r="Y88" s="8">
        <f t="shared" si="44"/>
        <v>1.502904377381185</v>
      </c>
      <c r="Z88" s="8">
        <f>(Y88-$K$2)^2</f>
        <v>0.20512237505103878</v>
      </c>
      <c r="AA88" s="8"/>
      <c r="AB88" s="8"/>
      <c r="AC88" s="18" t="s">
        <v>30</v>
      </c>
      <c r="AD88" s="8">
        <f>AVERAGE(27.66,27.93,28.98)</f>
        <v>28.19</v>
      </c>
      <c r="AE88" s="8">
        <f t="shared" si="45"/>
        <v>1.0268986660398767</v>
      </c>
      <c r="AF88" s="8">
        <f>(AE88-$K$2)^2</f>
        <v>5.3367163073714935E-4</v>
      </c>
      <c r="AG88" s="8"/>
      <c r="AH88" s="8"/>
      <c r="AI88" s="18" t="s">
        <v>30</v>
      </c>
      <c r="AJ88" s="8">
        <f>AVERAGE(28.69,28.86,29.87)</f>
        <v>29.14</v>
      </c>
      <c r="AK88" s="8">
        <f t="shared" si="46"/>
        <v>0.99724452295729193</v>
      </c>
      <c r="AL88" s="8">
        <f>(AK88-$K$2)^2</f>
        <v>2.7831403580037026E-3</v>
      </c>
      <c r="AM88" s="8"/>
      <c r="AN88" s="8"/>
      <c r="AO88" s="18" t="s">
        <v>30</v>
      </c>
      <c r="AP88" s="8">
        <f>AVERAGE(28.85,29.03,30.03)</f>
        <v>29.303333333333331</v>
      </c>
      <c r="AQ88" s="8">
        <f t="shared" si="47"/>
        <v>1.0051458684430976</v>
      </c>
      <c r="AR88" s="8">
        <f>(AQ88-$K$2)^2</f>
        <v>2.0118931177239108E-3</v>
      </c>
    </row>
    <row r="89" spans="1:45" x14ac:dyDescent="0.3">
      <c r="A89" s="13" t="s">
        <v>31</v>
      </c>
      <c r="B89" s="8">
        <f>AVERAGE(26.81,26.02,26.41)</f>
        <v>26.41333333333333</v>
      </c>
      <c r="C89" s="8">
        <f t="shared" si="40"/>
        <v>3.3568293504034816</v>
      </c>
      <c r="D89" s="8">
        <f>(C89-$L$2)^2</f>
        <v>8.6249666333913364</v>
      </c>
      <c r="E89" s="8"/>
      <c r="F89" s="19" t="s">
        <v>31</v>
      </c>
      <c r="G89" s="8">
        <f>AVERAGE(28.76,27.95,28.34)</f>
        <v>28.349999999999998</v>
      </c>
      <c r="H89" s="8">
        <f t="shared" si="41"/>
        <v>1.7974681649289117</v>
      </c>
      <c r="I89" s="8">
        <f>(H89-$L$2)^2</f>
        <v>1.8974185453926238</v>
      </c>
      <c r="J89" s="8"/>
      <c r="K89" s="19" t="s">
        <v>31</v>
      </c>
      <c r="L89" s="8">
        <f>AVERAGE(29.61,28.8,29.19)</f>
        <v>29.2</v>
      </c>
      <c r="M89" s="8">
        <f t="shared" si="42"/>
        <v>1.7602982349124865</v>
      </c>
      <c r="N89" s="8">
        <f>(M89-$L$2)^2</f>
        <v>1.796399358509527</v>
      </c>
      <c r="O89" s="8"/>
      <c r="P89" s="8"/>
      <c r="Q89" s="19" t="s">
        <v>31</v>
      </c>
      <c r="R89" s="8">
        <f>AVERAGE(29.65,28.83,29.22)</f>
        <v>29.233333333333331</v>
      </c>
      <c r="S89" s="8">
        <f t="shared" si="43"/>
        <v>1.7606977924362148</v>
      </c>
      <c r="T89" s="8">
        <f>(S89-$L$2)^2</f>
        <v>1.79747057064334</v>
      </c>
      <c r="W89" s="13" t="s">
        <v>31</v>
      </c>
      <c r="X89" s="8">
        <f>AVERAGE(25.99,25.15,25.41)</f>
        <v>25.516666666666666</v>
      </c>
      <c r="Y89" s="8">
        <f t="shared" si="44"/>
        <v>2.4672429392786519</v>
      </c>
      <c r="Z89" s="8">
        <f>(Y89-$L$2)^2</f>
        <v>4.1912036524262941</v>
      </c>
      <c r="AA89" s="8"/>
      <c r="AB89" s="8"/>
      <c r="AC89" s="19" t="s">
        <v>31</v>
      </c>
      <c r="AD89" s="8">
        <f>AVERAGE(27.55,26.78,27.15)</f>
        <v>27.159999999999997</v>
      </c>
      <c r="AE89" s="8">
        <f t="shared" si="45"/>
        <v>2.0387916424765855</v>
      </c>
      <c r="AF89" s="8">
        <f>(AE89-$L$2)^2</f>
        <v>2.6204863817520416</v>
      </c>
      <c r="AG89" s="8"/>
      <c r="AH89" s="8"/>
      <c r="AI89" s="19" t="s">
        <v>31</v>
      </c>
      <c r="AJ89" s="8">
        <f>AVERAGE(28.47,27.68,28.06)</f>
        <v>28.069999999999997</v>
      </c>
      <c r="AK89" s="8">
        <f t="shared" si="46"/>
        <v>2.0400136815307128</v>
      </c>
      <c r="AL89" s="8">
        <f>(AK89-$L$2)^2</f>
        <v>2.6244443283466943</v>
      </c>
      <c r="AM89" s="8"/>
      <c r="AN89" s="8"/>
      <c r="AO89" s="19" t="s">
        <v>31</v>
      </c>
      <c r="AP89" s="8">
        <f>AVERAGE(28.63,27.85,28.23)</f>
        <v>28.236666666666668</v>
      </c>
      <c r="AQ89" s="8">
        <f t="shared" si="47"/>
        <v>2.042354757492248</v>
      </c>
      <c r="AR89" s="8">
        <f>(AQ89-$L$2)^2</f>
        <v>2.632034959157731</v>
      </c>
    </row>
    <row r="90" spans="1:45" x14ac:dyDescent="0.3"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</row>
    <row r="91" spans="1:45" x14ac:dyDescent="0.3">
      <c r="A91" s="1" t="s">
        <v>32</v>
      </c>
      <c r="B91" s="8">
        <v>18.38734563185805</v>
      </c>
      <c r="C91" s="21" t="s">
        <v>33</v>
      </c>
      <c r="D91" s="21" t="s">
        <v>34</v>
      </c>
      <c r="E91" s="8"/>
      <c r="F91" s="21" t="s">
        <v>32</v>
      </c>
      <c r="G91" s="8">
        <v>31.215107422371265</v>
      </c>
      <c r="H91" s="21" t="s">
        <v>33</v>
      </c>
      <c r="I91" s="21" t="s">
        <v>34</v>
      </c>
      <c r="J91" s="8"/>
      <c r="K91" s="21" t="s">
        <v>32</v>
      </c>
      <c r="L91" s="8">
        <v>31.678186547949004</v>
      </c>
      <c r="M91" s="21" t="s">
        <v>33</v>
      </c>
      <c r="N91" s="21" t="s">
        <v>34</v>
      </c>
      <c r="O91" s="8"/>
      <c r="P91" s="8"/>
      <c r="Q91" s="21" t="s">
        <v>32</v>
      </c>
      <c r="R91" s="8">
        <v>31.659243845060146</v>
      </c>
      <c r="S91" s="21" t="s">
        <v>33</v>
      </c>
      <c r="T91" s="21" t="s">
        <v>34</v>
      </c>
      <c r="W91" s="1" t="s">
        <v>32</v>
      </c>
      <c r="X91" s="8">
        <v>26.910990261547141</v>
      </c>
      <c r="Y91" s="21" t="s">
        <v>33</v>
      </c>
      <c r="Z91" s="21" t="s">
        <v>34</v>
      </c>
      <c r="AA91" s="8"/>
      <c r="AB91" s="8"/>
      <c r="AC91" s="21" t="s">
        <v>32</v>
      </c>
      <c r="AD91" s="8">
        <v>28.721328768710528</v>
      </c>
      <c r="AE91" s="21" t="s">
        <v>33</v>
      </c>
      <c r="AF91" s="21" t="s">
        <v>34</v>
      </c>
      <c r="AG91" s="8"/>
      <c r="AH91" s="8"/>
      <c r="AI91" s="21" t="s">
        <v>32</v>
      </c>
      <c r="AJ91" s="8">
        <v>29.395649458311873</v>
      </c>
      <c r="AK91" s="21" t="s">
        <v>33</v>
      </c>
      <c r="AL91" s="21" t="s">
        <v>34</v>
      </c>
      <c r="AM91" s="8"/>
      <c r="AN91" s="8"/>
      <c r="AO91" s="21" t="s">
        <v>32</v>
      </c>
      <c r="AP91" s="8">
        <v>29.499218817290281</v>
      </c>
      <c r="AQ91" s="21" t="s">
        <v>33</v>
      </c>
      <c r="AR91" s="21" t="s">
        <v>34</v>
      </c>
    </row>
    <row r="92" spans="1:45" x14ac:dyDescent="0.3">
      <c r="A92" s="1" t="s">
        <v>35</v>
      </c>
      <c r="B92" s="8">
        <v>-0.5690503387728888</v>
      </c>
      <c r="C92" s="8"/>
      <c r="D92" s="8">
        <f>SQRT(SUM(D82:D89)/COUNT(D82:D89))</f>
        <v>2.8029752031406017</v>
      </c>
      <c r="E92" s="8"/>
      <c r="F92" s="21" t="s">
        <v>35</v>
      </c>
      <c r="G92" s="8">
        <v>-1.0376592330667498</v>
      </c>
      <c r="H92" s="8"/>
      <c r="I92" s="8">
        <f>SQRT(SUM(I82:I89)/COUNT(I82:I89))</f>
        <v>1.4628042241225987</v>
      </c>
      <c r="J92" s="8"/>
      <c r="K92" s="21" t="s">
        <v>35</v>
      </c>
      <c r="L92" s="8">
        <v>-1.0245852161998807</v>
      </c>
      <c r="M92" s="8"/>
      <c r="N92" s="8">
        <f>SQRT(SUM(N82:N89)/COUNT(N82:N89))</f>
        <v>1.3638957492646984</v>
      </c>
      <c r="O92" s="8"/>
      <c r="P92" s="8"/>
      <c r="Q92" s="21" t="s">
        <v>35</v>
      </c>
      <c r="R92" s="8">
        <v>-1.0227552811615941</v>
      </c>
      <c r="S92" s="8"/>
      <c r="T92" s="8">
        <f>SQRT(SUM(T82:T89)/COUNT(T82:T89))</f>
        <v>1.3600607063693035</v>
      </c>
      <c r="W92" s="1" t="s">
        <v>35</v>
      </c>
      <c r="X92" s="8">
        <v>-0.95795221380542739</v>
      </c>
      <c r="Y92" s="8"/>
      <c r="Z92" s="8">
        <f>SQRT(SUM(Z82:Z89)/COUNT(Z82:Z89))</f>
        <v>1.8899405349100313</v>
      </c>
      <c r="AA92" s="8"/>
      <c r="AB92" s="8"/>
      <c r="AC92" s="21" t="s">
        <v>35</v>
      </c>
      <c r="AD92" s="8">
        <v>-0.98242036547253109</v>
      </c>
      <c r="AE92" s="8"/>
      <c r="AF92" s="8">
        <f>SQRT(SUM(AF82:AF89)/COUNT(AF82:AF89))</f>
        <v>1.2775231748524236</v>
      </c>
      <c r="AG92" s="8"/>
      <c r="AH92" s="8"/>
      <c r="AI92" s="21" t="s">
        <v>35</v>
      </c>
      <c r="AJ92" s="8">
        <v>-0.97455061548917576</v>
      </c>
      <c r="AK92" s="8"/>
      <c r="AL92" s="8">
        <f>SQRT(SUM(AL82:AL89)/COUNT(AL82:AL89))</f>
        <v>1.2722064634873018</v>
      </c>
      <c r="AM92" s="8"/>
      <c r="AN92" s="8"/>
      <c r="AO92" s="21" t="s">
        <v>35</v>
      </c>
      <c r="AP92" s="8">
        <v>-0.97238333348358041</v>
      </c>
      <c r="AQ92" s="8"/>
      <c r="AR92" s="8">
        <f>SQRT(SUM(AR82:AR89)/COUNT(AR82:AR89))</f>
        <v>1.2726543801550352</v>
      </c>
    </row>
    <row r="93" spans="1:45" x14ac:dyDescent="0.3">
      <c r="A93" s="1"/>
      <c r="F93" s="1"/>
      <c r="K93" s="1"/>
      <c r="Q93" s="1"/>
      <c r="W93" s="1"/>
      <c r="AC93" s="1"/>
      <c r="AI93" s="1"/>
      <c r="AO93" s="1"/>
    </row>
    <row r="94" spans="1:45" x14ac:dyDescent="0.3">
      <c r="A94" s="1" t="s">
        <v>11</v>
      </c>
      <c r="B94" s="5" t="s">
        <v>58</v>
      </c>
      <c r="C94" s="7" t="s">
        <v>37</v>
      </c>
      <c r="D94" s="7"/>
      <c r="F94" s="1" t="s">
        <v>11</v>
      </c>
      <c r="G94" s="5" t="s">
        <v>58</v>
      </c>
      <c r="H94" s="7" t="s">
        <v>14</v>
      </c>
      <c r="K94" s="1" t="s">
        <v>11</v>
      </c>
      <c r="L94" s="5" t="s">
        <v>58</v>
      </c>
      <c r="M94" s="7" t="s">
        <v>15</v>
      </c>
      <c r="Q94" s="1" t="s">
        <v>11</v>
      </c>
      <c r="R94" s="5" t="s">
        <v>58</v>
      </c>
      <c r="S94" s="7" t="s">
        <v>16</v>
      </c>
      <c r="W94" s="1" t="s">
        <v>11</v>
      </c>
      <c r="X94" s="5" t="s">
        <v>58</v>
      </c>
      <c r="Y94" s="7" t="s">
        <v>17</v>
      </c>
      <c r="AC94" s="1" t="s">
        <v>11</v>
      </c>
      <c r="AD94" s="5" t="s">
        <v>58</v>
      </c>
      <c r="AE94" s="7" t="s">
        <v>18</v>
      </c>
      <c r="AI94" s="1" t="s">
        <v>11</v>
      </c>
      <c r="AJ94" s="5" t="s">
        <v>58</v>
      </c>
      <c r="AK94" s="7" t="s">
        <v>19</v>
      </c>
      <c r="AO94" s="1" t="s">
        <v>11</v>
      </c>
      <c r="AP94" s="5" t="s">
        <v>58</v>
      </c>
      <c r="AQ94" s="7" t="s">
        <v>20</v>
      </c>
    </row>
    <row r="95" spans="1:45" x14ac:dyDescent="0.3">
      <c r="A95" s="1" t="s">
        <v>21</v>
      </c>
      <c r="B95" s="1" t="s">
        <v>25</v>
      </c>
      <c r="C95" s="1" t="s">
        <v>26</v>
      </c>
      <c r="D95" s="1" t="s">
        <v>24</v>
      </c>
      <c r="F95" s="1" t="s">
        <v>21</v>
      </c>
      <c r="G95" s="1" t="s">
        <v>25</v>
      </c>
      <c r="H95" s="1" t="s">
        <v>26</v>
      </c>
      <c r="I95" s="1" t="s">
        <v>24</v>
      </c>
      <c r="K95" s="1" t="s">
        <v>21</v>
      </c>
      <c r="L95" s="1" t="s">
        <v>25</v>
      </c>
      <c r="M95" s="1" t="s">
        <v>26</v>
      </c>
      <c r="N95" s="1" t="s">
        <v>24</v>
      </c>
      <c r="O95" s="1"/>
      <c r="Q95" s="1" t="s">
        <v>21</v>
      </c>
      <c r="R95" s="1" t="s">
        <v>25</v>
      </c>
      <c r="S95" s="1" t="s">
        <v>26</v>
      </c>
      <c r="T95" s="1" t="s">
        <v>24</v>
      </c>
      <c r="U95" s="1"/>
      <c r="W95" s="1" t="s">
        <v>21</v>
      </c>
      <c r="X95" s="1" t="s">
        <v>25</v>
      </c>
      <c r="Y95" s="1" t="s">
        <v>26</v>
      </c>
      <c r="Z95" s="1" t="s">
        <v>24</v>
      </c>
      <c r="AA95" s="1"/>
      <c r="AC95" s="1" t="s">
        <v>21</v>
      </c>
      <c r="AD95" s="1" t="s">
        <v>25</v>
      </c>
      <c r="AE95" s="1" t="s">
        <v>26</v>
      </c>
      <c r="AF95" s="1" t="s">
        <v>24</v>
      </c>
      <c r="AG95" s="1"/>
      <c r="AI95" s="1" t="s">
        <v>21</v>
      </c>
      <c r="AJ95" s="1" t="s">
        <v>25</v>
      </c>
      <c r="AK95" s="1" t="s">
        <v>26</v>
      </c>
      <c r="AL95" s="1" t="s">
        <v>24</v>
      </c>
      <c r="AM95" s="1"/>
      <c r="AO95" s="1" t="s">
        <v>21</v>
      </c>
      <c r="AP95" s="1" t="s">
        <v>25</v>
      </c>
      <c r="AQ95" s="1" t="s">
        <v>26</v>
      </c>
      <c r="AR95" s="1" t="s">
        <v>24</v>
      </c>
      <c r="AS95" s="1"/>
    </row>
    <row r="96" spans="1:45" x14ac:dyDescent="0.3">
      <c r="B96" s="1" t="s">
        <v>27</v>
      </c>
      <c r="C96" s="1" t="s">
        <v>27</v>
      </c>
      <c r="D96" s="1" t="s">
        <v>28</v>
      </c>
      <c r="G96" s="1" t="s">
        <v>27</v>
      </c>
      <c r="H96" s="1" t="s">
        <v>27</v>
      </c>
      <c r="I96" s="1" t="s">
        <v>28</v>
      </c>
      <c r="L96" s="1" t="s">
        <v>27</v>
      </c>
      <c r="M96" s="1" t="s">
        <v>27</v>
      </c>
      <c r="N96" s="1" t="s">
        <v>28</v>
      </c>
      <c r="O96" s="1"/>
      <c r="R96" s="1" t="s">
        <v>27</v>
      </c>
      <c r="S96" s="1" t="s">
        <v>27</v>
      </c>
      <c r="T96" s="1" t="s">
        <v>28</v>
      </c>
      <c r="U96" s="1"/>
      <c r="X96" s="1" t="s">
        <v>27</v>
      </c>
      <c r="Y96" s="1" t="s">
        <v>27</v>
      </c>
      <c r="Z96" s="1" t="s">
        <v>28</v>
      </c>
      <c r="AD96" s="1" t="s">
        <v>27</v>
      </c>
      <c r="AE96" s="1" t="s">
        <v>27</v>
      </c>
      <c r="AF96" s="1" t="s">
        <v>28</v>
      </c>
      <c r="AG96" s="1"/>
      <c r="AJ96" s="1" t="s">
        <v>27</v>
      </c>
      <c r="AK96" s="1" t="s">
        <v>27</v>
      </c>
      <c r="AL96" s="1" t="s">
        <v>28</v>
      </c>
      <c r="AM96" s="1"/>
      <c r="AP96" s="1" t="s">
        <v>27</v>
      </c>
      <c r="AQ96" s="1" t="s">
        <v>27</v>
      </c>
      <c r="AR96" s="1" t="s">
        <v>28</v>
      </c>
      <c r="AS96" s="1"/>
    </row>
    <row r="97" spans="1:44" x14ac:dyDescent="0.3">
      <c r="A97">
        <v>1</v>
      </c>
      <c r="B97">
        <v>27.43</v>
      </c>
      <c r="C97" s="8">
        <f>($B$107)*(B97)+$B$106</f>
        <v>3.1882695094649485</v>
      </c>
      <c r="D97" s="8">
        <f>(C97-$E$2)^2</f>
        <v>46.263537665874196</v>
      </c>
      <c r="E97" s="8"/>
      <c r="F97" s="38">
        <v>1</v>
      </c>
      <c r="G97">
        <v>23.46</v>
      </c>
      <c r="H97" s="8">
        <f>($G$107)*(G97)+$G$106</f>
        <v>6.8475583090575576</v>
      </c>
      <c r="I97" s="8">
        <f>(H97-$E$2)^2</f>
        <v>9.8749397809731985</v>
      </c>
      <c r="J97" s="8"/>
      <c r="K97" s="38">
        <v>1</v>
      </c>
      <c r="L97">
        <v>23.62</v>
      </c>
      <c r="M97" s="8">
        <f>($L$107)*(L97)+$L$106</f>
        <v>7.2059025332160047</v>
      </c>
      <c r="N97" s="8">
        <f>(M97-$E$2)^2</f>
        <v>7.7511987045530608</v>
      </c>
      <c r="O97" s="8"/>
      <c r="P97" s="8"/>
      <c r="Q97" s="38">
        <v>1</v>
      </c>
      <c r="R97">
        <v>24.07</v>
      </c>
      <c r="S97" s="8">
        <f>($R$107)*(R97)+$R$106</f>
        <v>7.2316518803045717</v>
      </c>
      <c r="T97" s="8">
        <f>(S97-$E$2)^2</f>
        <v>7.6084843494273056</v>
      </c>
      <c r="W97">
        <v>1</v>
      </c>
      <c r="X97">
        <v>31.97</v>
      </c>
      <c r="Y97" s="8">
        <f>($X$107)*(X97)+$X$106</f>
        <v>3.9648054021596142</v>
      </c>
      <c r="Z97" s="8">
        <f>(Y97-$E$2)^2</f>
        <v>36.302969941844971</v>
      </c>
      <c r="AA97" s="8"/>
      <c r="AB97" s="8"/>
      <c r="AC97" s="38">
        <v>1</v>
      </c>
      <c r="AD97">
        <v>25.83</v>
      </c>
      <c r="AE97" s="8">
        <f>($AD$107)*(AD97)+$AD$106</f>
        <v>5.4548417495454231</v>
      </c>
      <c r="AF97" s="8">
        <f>(AE97-$E$2)^2</f>
        <v>20.56766035666622</v>
      </c>
      <c r="AG97" s="8"/>
      <c r="AH97" s="8"/>
      <c r="AI97" s="38">
        <v>1</v>
      </c>
      <c r="AJ97">
        <v>25.57</v>
      </c>
      <c r="AK97" s="8">
        <f>($AJ$107)*(AJ97)+$AJ$106</f>
        <v>6.2898657392314199</v>
      </c>
      <c r="AL97" s="8">
        <f>(AK97-$E$2)^2</f>
        <v>13.690993547713449</v>
      </c>
      <c r="AM97" s="8"/>
      <c r="AN97" s="8"/>
      <c r="AO97" s="38">
        <v>1</v>
      </c>
      <c r="AP97">
        <v>25.74</v>
      </c>
      <c r="AQ97" s="8">
        <f>($AP$107)*(AP97)+$AP$106</f>
        <v>6.3262059324505238</v>
      </c>
      <c r="AR97" s="8">
        <f>(AQ97-$E$2)^2</f>
        <v>13.423386969410737</v>
      </c>
    </row>
    <row r="98" spans="1:44" x14ac:dyDescent="0.3">
      <c r="A98">
        <v>2</v>
      </c>
      <c r="B98">
        <v>21.48</v>
      </c>
      <c r="C98" s="8">
        <f t="shared" ref="C98:C104" si="48">($B$107)*(B98)+$B$106</f>
        <v>6.4383885009576147</v>
      </c>
      <c r="D98" s="8">
        <f>(C98-$F$2)^2</f>
        <v>0.41166531570341686</v>
      </c>
      <c r="E98" s="8"/>
      <c r="F98" s="38">
        <v>2</v>
      </c>
      <c r="G98" s="8">
        <v>22.72</v>
      </c>
      <c r="H98" s="8">
        <f t="shared" ref="H98:H104" si="49">($G$107)*(G98)+$G$106</f>
        <v>7.5960086417822126</v>
      </c>
      <c r="I98" s="8">
        <f>(H98-$F$2)^2</f>
        <v>0.26626491839392369</v>
      </c>
      <c r="J98" s="8"/>
      <c r="K98" s="38">
        <v>2</v>
      </c>
      <c r="L98">
        <v>23.29</v>
      </c>
      <c r="M98" s="8">
        <f t="shared" ref="M98:M104" si="50">($L$107)*(L98)+$L$106</f>
        <v>7.5362497801939625</v>
      </c>
      <c r="N98" s="8">
        <f>(M98-$F$2)^2</f>
        <v>0.20816386192703906</v>
      </c>
      <c r="O98" s="8"/>
      <c r="P98" s="8"/>
      <c r="Q98" s="38">
        <v>2</v>
      </c>
      <c r="R98">
        <v>23.77</v>
      </c>
      <c r="S98" s="8">
        <f t="shared" ref="S98:S104" si="51">($R$107)*(R98)+$R$106</f>
        <v>7.5315192382765694</v>
      </c>
      <c r="T98" s="8">
        <f>(S98-$F$2)^2</f>
        <v>0.20386962253385343</v>
      </c>
      <c r="W98">
        <v>2</v>
      </c>
      <c r="X98">
        <v>22.09</v>
      </c>
      <c r="Y98" s="8">
        <f t="shared" ref="Y98:Y104" si="52">($X$107)*(X98)+$X$106</f>
        <v>4.6936383689623833</v>
      </c>
      <c r="Z98" s="8">
        <f>(Y98-$F$2)^2</f>
        <v>5.6947218340885151</v>
      </c>
      <c r="AA98" s="8"/>
      <c r="AB98" s="8"/>
      <c r="AC98" s="38">
        <v>2</v>
      </c>
      <c r="AD98">
        <v>23.37</v>
      </c>
      <c r="AE98" s="8">
        <f t="shared" ref="AE98:AE104" si="53">($AD$107)*(AD98)+$AD$106</f>
        <v>7.9412135452350228</v>
      </c>
      <c r="AF98" s="8">
        <f>(AE98-$F$2)^2</f>
        <v>0.74168877049627646</v>
      </c>
      <c r="AG98" s="8"/>
      <c r="AH98" s="8"/>
      <c r="AI98" s="38">
        <v>2</v>
      </c>
      <c r="AJ98" s="8">
        <v>23.98</v>
      </c>
      <c r="AK98" s="8">
        <f t="shared" ref="AK98:AK104" si="54">($AJ$107)*(AJ98)+$AJ$106</f>
        <v>7.9321775386052735</v>
      </c>
      <c r="AL98" s="8">
        <f>(AK98-$F$2)^2</f>
        <v>0.72620655730334238</v>
      </c>
      <c r="AM98" s="8"/>
      <c r="AN98" s="8"/>
      <c r="AO98" s="38">
        <v>2</v>
      </c>
      <c r="AP98" s="8">
        <v>24.19</v>
      </c>
      <c r="AQ98" s="8">
        <f t="shared" ref="AQ98:AQ104" si="55">($AP$107)*(AP98)+$AP$106</f>
        <v>7.9270027044858011</v>
      </c>
      <c r="AR98" s="8">
        <f>(AQ98-$F$2)^2</f>
        <v>0.71741358140626121</v>
      </c>
    </row>
    <row r="99" spans="1:44" x14ac:dyDescent="0.3">
      <c r="A99">
        <v>3</v>
      </c>
      <c r="B99">
        <v>22.14</v>
      </c>
      <c r="C99" s="8">
        <f t="shared" si="48"/>
        <v>6.0778711002206141</v>
      </c>
      <c r="D99" s="8">
        <f>(C99-$G$2)^2</f>
        <v>0.45950922851430531</v>
      </c>
      <c r="E99" s="8"/>
      <c r="F99" s="38">
        <v>3</v>
      </c>
      <c r="G99" s="8">
        <v>23.29</v>
      </c>
      <c r="H99" s="8">
        <f t="shared" si="49"/>
        <v>7.0194996017105176</v>
      </c>
      <c r="I99" s="8">
        <f>(H99-$G$2)^2</f>
        <v>2.6227789599405238</v>
      </c>
      <c r="J99" s="8"/>
      <c r="K99" s="38">
        <v>3</v>
      </c>
      <c r="L99">
        <v>23.85</v>
      </c>
      <c r="M99" s="8">
        <f t="shared" si="50"/>
        <v>6.975660512595006</v>
      </c>
      <c r="N99" s="8">
        <f>(M99-$G$2)^2</f>
        <v>2.482706050951156</v>
      </c>
      <c r="O99" s="8"/>
      <c r="P99" s="8"/>
      <c r="Q99" s="38">
        <v>3</v>
      </c>
      <c r="R99">
        <v>24.33</v>
      </c>
      <c r="S99" s="8">
        <f t="shared" si="51"/>
        <v>6.9717668367288397</v>
      </c>
      <c r="T99" s="8">
        <f>(S99-$G$2)^2</f>
        <v>2.4704509890405819</v>
      </c>
      <c r="W99">
        <v>3</v>
      </c>
      <c r="X99">
        <v>23.65</v>
      </c>
      <c r="Y99" s="8">
        <f t="shared" si="52"/>
        <v>4.5785594794672093</v>
      </c>
      <c r="Z99" s="8">
        <f>(Y99-$G$2)^2</f>
        <v>0.67476452877318271</v>
      </c>
      <c r="AA99" s="8"/>
      <c r="AB99" s="8"/>
      <c r="AC99" s="38">
        <v>3</v>
      </c>
      <c r="AD99">
        <v>24.35</v>
      </c>
      <c r="AE99" s="8">
        <f t="shared" si="53"/>
        <v>6.9507077079277835</v>
      </c>
      <c r="AF99" s="8">
        <f>(AE99-$G$2)^2</f>
        <v>2.4046943954266387</v>
      </c>
      <c r="AG99" s="8"/>
      <c r="AH99" s="8"/>
      <c r="AI99" s="38">
        <v>3</v>
      </c>
      <c r="AJ99" s="8">
        <v>24.9</v>
      </c>
      <c r="AK99" s="8">
        <f t="shared" si="54"/>
        <v>6.9819090760744906</v>
      </c>
      <c r="AL99" s="8">
        <f>(AK99-$G$2)^2</f>
        <v>2.5024363249668475</v>
      </c>
      <c r="AM99" s="8"/>
      <c r="AN99" s="8"/>
      <c r="AO99" s="38">
        <v>3</v>
      </c>
      <c r="AP99" s="8">
        <v>25.1</v>
      </c>
      <c r="AQ99" s="8">
        <f t="shared" si="55"/>
        <v>6.9871800834844429</v>
      </c>
      <c r="AR99" s="8">
        <f>(AQ99-$G$2)^2</f>
        <v>2.5191406174096818</v>
      </c>
    </row>
    <row r="100" spans="1:44" x14ac:dyDescent="0.3">
      <c r="A100">
        <v>4</v>
      </c>
      <c r="B100">
        <v>22.12</v>
      </c>
      <c r="C100" s="8">
        <f t="shared" si="48"/>
        <v>6.0887958699399167</v>
      </c>
      <c r="D100" s="8">
        <f>(C100-$H$2)^2</f>
        <v>1.0242275941218329E-2</v>
      </c>
      <c r="E100" s="8"/>
      <c r="F100" s="38">
        <v>4</v>
      </c>
      <c r="G100" s="8">
        <v>23.2</v>
      </c>
      <c r="H100" s="8">
        <f t="shared" si="49"/>
        <v>7.1105273448797348</v>
      </c>
      <c r="I100" s="8">
        <f>(H100-$H$2)^2</f>
        <v>0.84737059267133352</v>
      </c>
      <c r="J100" s="8"/>
      <c r="K100" s="38">
        <v>4</v>
      </c>
      <c r="L100">
        <v>23.75</v>
      </c>
      <c r="M100" s="8">
        <f t="shared" si="50"/>
        <v>7.0757657389519615</v>
      </c>
      <c r="N100" s="8">
        <f>(M100-$H$2)^2</f>
        <v>0.78458094430111369</v>
      </c>
      <c r="O100" s="8"/>
      <c r="P100" s="8"/>
      <c r="Q100" s="38">
        <v>4</v>
      </c>
      <c r="R100">
        <v>24.23</v>
      </c>
      <c r="S100" s="8">
        <f t="shared" si="51"/>
        <v>7.0717226227195056</v>
      </c>
      <c r="T100" s="8">
        <f>(S100-$H$2)^2</f>
        <v>0.77743478341536287</v>
      </c>
      <c r="W100">
        <v>4</v>
      </c>
      <c r="X100">
        <v>23.24</v>
      </c>
      <c r="Y100" s="8">
        <f t="shared" si="52"/>
        <v>4.608804572219146</v>
      </c>
      <c r="Z100" s="8">
        <f>(Y100-$H$2)^2</f>
        <v>2.5001789808350794</v>
      </c>
      <c r="AA100" s="8"/>
      <c r="AB100" s="8"/>
      <c r="AC100" s="38">
        <v>4</v>
      </c>
      <c r="AD100">
        <v>24.34</v>
      </c>
      <c r="AE100" s="8">
        <f t="shared" si="53"/>
        <v>6.9608149103492885</v>
      </c>
      <c r="AF100" s="8">
        <f>(AE100-$H$2)^2</f>
        <v>0.59415562601678096</v>
      </c>
      <c r="AG100" s="8"/>
      <c r="AH100" s="8"/>
      <c r="AI100" s="38">
        <v>4</v>
      </c>
      <c r="AJ100" s="8">
        <v>24.91</v>
      </c>
      <c r="AK100" s="8">
        <f t="shared" si="54"/>
        <v>6.9715800710469829</v>
      </c>
      <c r="AL100" s="8">
        <f>(AK100-$H$2)^2</f>
        <v>0.6108674074578061</v>
      </c>
      <c r="AM100" s="8"/>
      <c r="AN100" s="8"/>
      <c r="AO100" s="38">
        <v>4</v>
      </c>
      <c r="AP100">
        <v>25.12</v>
      </c>
      <c r="AQ100" s="8">
        <f t="shared" si="55"/>
        <v>6.966524641264634</v>
      </c>
      <c r="AR100" s="8">
        <f>(AQ100-$H$2)^2</f>
        <v>0.60299051849116792</v>
      </c>
    </row>
    <row r="101" spans="1:44" x14ac:dyDescent="0.3">
      <c r="A101">
        <v>5</v>
      </c>
      <c r="B101">
        <v>26.91</v>
      </c>
      <c r="C101" s="8">
        <f t="shared" si="48"/>
        <v>3.4723135221668286</v>
      </c>
      <c r="D101" s="8">
        <f>(C101-$I$2)^2</f>
        <v>8.5217863748455833E-3</v>
      </c>
      <c r="E101" s="8"/>
      <c r="F101" s="38">
        <v>5</v>
      </c>
      <c r="G101" s="8">
        <v>28.21</v>
      </c>
      <c r="H101" s="8">
        <f t="shared" si="49"/>
        <v>2.0433163084601205</v>
      </c>
      <c r="I101" s="8">
        <f>(H101-$I$2)^2</f>
        <v>1.7867232912286795</v>
      </c>
      <c r="J101" s="8"/>
      <c r="K101" s="38">
        <v>5</v>
      </c>
      <c r="L101">
        <v>28.83</v>
      </c>
      <c r="M101" s="8">
        <f t="shared" si="50"/>
        <v>1.9904202400185937</v>
      </c>
      <c r="N101" s="8">
        <f>(M101-$I$2)^2</f>
        <v>1.9309319093499824</v>
      </c>
      <c r="O101" s="8"/>
      <c r="P101" s="8"/>
      <c r="Q101" s="38">
        <v>5</v>
      </c>
      <c r="R101">
        <v>29.32</v>
      </c>
      <c r="S101" s="8">
        <f t="shared" si="51"/>
        <v>1.9839731157946012</v>
      </c>
      <c r="T101" s="8">
        <f>(S101-$I$2)^2</f>
        <v>1.9488910614242336</v>
      </c>
      <c r="W101">
        <v>5</v>
      </c>
      <c r="X101">
        <v>26.98</v>
      </c>
      <c r="Y101" s="8">
        <f t="shared" si="52"/>
        <v>4.3329103115063567</v>
      </c>
      <c r="Z101" s="8">
        <f>(Y101-$I$2)^2</f>
        <v>0.90803806177514201</v>
      </c>
      <c r="AA101" s="8"/>
      <c r="AB101" s="8"/>
      <c r="AC101" s="38">
        <v>5</v>
      </c>
      <c r="AD101">
        <v>28.63</v>
      </c>
      <c r="AE101" s="8">
        <f t="shared" si="53"/>
        <v>2.6248250715247394</v>
      </c>
      <c r="AF101" s="8">
        <f>(AE101-$I$2)^2</f>
        <v>0.5702891725976148</v>
      </c>
      <c r="AG101" s="8"/>
      <c r="AH101" s="8"/>
      <c r="AI101" s="38">
        <v>5</v>
      </c>
      <c r="AJ101">
        <v>29.33</v>
      </c>
      <c r="AK101" s="8">
        <f t="shared" si="54"/>
        <v>2.4061598488882225</v>
      </c>
      <c r="AL101" s="8">
        <f>(AK101-$I$2)^2</f>
        <v>0.94836463991740938</v>
      </c>
      <c r="AM101" s="8"/>
      <c r="AN101" s="8"/>
      <c r="AO101" s="38">
        <v>5</v>
      </c>
      <c r="AP101">
        <v>29.54</v>
      </c>
      <c r="AQ101" s="8">
        <f t="shared" si="55"/>
        <v>2.4016719106866091</v>
      </c>
      <c r="AR101" s="8">
        <f>(AQ101-$I$2)^2</f>
        <v>0.95712585033958986</v>
      </c>
    </row>
    <row r="102" spans="1:44" x14ac:dyDescent="0.3">
      <c r="A102" s="14" t="s">
        <v>29</v>
      </c>
      <c r="B102" s="8">
        <f>AVERAGE(26.06,27.73,28.41)</f>
        <v>27.400000000000002</v>
      </c>
      <c r="C102" s="8">
        <f t="shared" si="48"/>
        <v>3.2046566640439025</v>
      </c>
      <c r="D102" s="8">
        <f>(C102-$J$2)^2</f>
        <v>3.0788200086736768</v>
      </c>
      <c r="E102" s="8"/>
      <c r="F102" s="17" t="s">
        <v>29</v>
      </c>
      <c r="G102" s="8">
        <f>AVERAGE(27.98,29.09,29.72)</f>
        <v>28.929999999999996</v>
      </c>
      <c r="H102" s="8">
        <f t="shared" si="49"/>
        <v>1.3150943631064109</v>
      </c>
      <c r="I102" s="8">
        <f>(H102-$J$2)^2</f>
        <v>1.8199530865664889E-2</v>
      </c>
      <c r="J102" s="8"/>
      <c r="K102" s="17" t="s">
        <v>29</v>
      </c>
      <c r="L102" s="8">
        <f>AVERAGE(28.69,29.72,30.33)</f>
        <v>29.58</v>
      </c>
      <c r="M102" s="8">
        <f t="shared" si="50"/>
        <v>1.2396310423414221</v>
      </c>
      <c r="N102" s="8">
        <f>(M102-$J$2)^2</f>
        <v>4.4255098346356533E-2</v>
      </c>
      <c r="O102" s="8"/>
      <c r="P102" s="8"/>
      <c r="Q102" s="17" t="s">
        <v>29</v>
      </c>
      <c r="R102" s="8">
        <f>AVERAGE(29.17,30.21,30.82)</f>
        <v>30.066666666666666</v>
      </c>
      <c r="S102" s="8">
        <f t="shared" si="51"/>
        <v>1.237636580397627</v>
      </c>
      <c r="T102" s="8">
        <f>(S102-$J$2)^2</f>
        <v>4.5098221985213509E-2</v>
      </c>
      <c r="W102" s="14" t="s">
        <v>29</v>
      </c>
      <c r="X102" s="8">
        <f>AVERAGE(26.17,28.34,28.71)</f>
        <v>27.74</v>
      </c>
      <c r="Y102" s="8">
        <f t="shared" si="52"/>
        <v>4.2768462371369136</v>
      </c>
      <c r="Z102" s="8">
        <f>(Y102-$J$2)^2</f>
        <v>7.9910596484151268</v>
      </c>
      <c r="AA102" s="8"/>
      <c r="AB102" s="8"/>
      <c r="AC102" s="17" t="s">
        <v>29</v>
      </c>
      <c r="AD102" s="8">
        <f>AVERAGE(28.2,29.93,30.21)</f>
        <v>29.446666666666669</v>
      </c>
      <c r="AE102" s="8">
        <f t="shared" si="53"/>
        <v>1.799403540435371</v>
      </c>
      <c r="AF102" s="8">
        <f>(AE102-$J$2)^2</f>
        <v>0.12208283406877196</v>
      </c>
      <c r="AG102" s="8"/>
      <c r="AH102" s="8"/>
      <c r="AI102" s="17" t="s">
        <v>29</v>
      </c>
      <c r="AJ102" s="8">
        <f>AVERAGE(28.95,30.62,30.9)</f>
        <v>30.156666666666666</v>
      </c>
      <c r="AK102" s="8">
        <f t="shared" si="54"/>
        <v>1.5522954332808503</v>
      </c>
      <c r="AL102" s="8">
        <f>(AK102-$J$2)^2</f>
        <v>1.0464355670116903E-2</v>
      </c>
      <c r="AM102" s="8"/>
      <c r="AN102" s="8"/>
      <c r="AO102" s="17" t="s">
        <v>29</v>
      </c>
      <c r="AP102" s="8">
        <f>AVERAGE(29.16,30.84,31.11)</f>
        <v>30.37</v>
      </c>
      <c r="AQ102" s="8">
        <f t="shared" si="55"/>
        <v>1.5444710585644863</v>
      </c>
      <c r="AR102" s="8">
        <f>(AQ102-$J$2)^2</f>
        <v>8.924780906294609E-3</v>
      </c>
    </row>
    <row r="103" spans="1:44" x14ac:dyDescent="0.3">
      <c r="A103" s="2" t="s">
        <v>30</v>
      </c>
      <c r="B103" s="8">
        <f>AVERAGE(27.12,27.65,27.75)</f>
        <v>27.506666666666664</v>
      </c>
      <c r="C103" s="8">
        <f t="shared" si="48"/>
        <v>3.1463912255409543</v>
      </c>
      <c r="D103" s="8">
        <f>(C103-$K$2)^2</f>
        <v>4.394856170525105</v>
      </c>
      <c r="E103" s="8"/>
      <c r="F103" s="18" t="s">
        <v>30</v>
      </c>
      <c r="G103" s="8">
        <f>AVERAGE(28.61,29.05,29.19)</f>
        <v>28.95</v>
      </c>
      <c r="H103" s="8">
        <f t="shared" si="49"/>
        <v>1.294865975735469</v>
      </c>
      <c r="I103" s="8">
        <f>(H103-$K$2)^2</f>
        <v>5.9959346072883279E-2</v>
      </c>
      <c r="J103" s="8"/>
      <c r="K103" s="18" t="s">
        <v>30</v>
      </c>
      <c r="L103" s="8">
        <f>AVERAGE(29.24,29.67,29.81)</f>
        <v>29.573333333333334</v>
      </c>
      <c r="M103" s="8">
        <f t="shared" si="50"/>
        <v>1.2463047240985503</v>
      </c>
      <c r="N103" s="8">
        <f>(M103-$K$2)^2</f>
        <v>3.8535544703407941E-2</v>
      </c>
      <c r="O103" s="8"/>
      <c r="P103" s="8"/>
      <c r="Q103" s="18" t="s">
        <v>30</v>
      </c>
      <c r="R103" s="8">
        <f>AVERAGE(29.73,30.16,30.3)</f>
        <v>30.063333333333333</v>
      </c>
      <c r="S103" s="8">
        <f t="shared" si="51"/>
        <v>1.2409684399306506</v>
      </c>
      <c r="T103" s="8">
        <f>(S103-$K$2)^2</f>
        <v>3.6468945049546508E-2</v>
      </c>
      <c r="W103" s="2" t="s">
        <v>30</v>
      </c>
      <c r="X103" s="8">
        <f>AVERAGE(27.51,28.23,28.96)</f>
        <v>28.233333333333334</v>
      </c>
      <c r="Y103" s="8">
        <f t="shared" si="52"/>
        <v>4.2404537678093792</v>
      </c>
      <c r="Z103" s="8">
        <f>(Y103-$K$2)^2</f>
        <v>10.178995244529066</v>
      </c>
      <c r="AA103" s="8"/>
      <c r="AB103" s="8"/>
      <c r="AC103" s="18" t="s">
        <v>30</v>
      </c>
      <c r="AD103" s="8">
        <f>AVERAGE(29.22,29.84,30.55)</f>
        <v>29.87</v>
      </c>
      <c r="AE103" s="8">
        <f t="shared" si="53"/>
        <v>1.3715319712584346</v>
      </c>
      <c r="AF103" s="8">
        <f>(AE103-$K$2)^2</f>
        <v>0.1033828085413348</v>
      </c>
      <c r="AG103" s="8"/>
      <c r="AH103" s="8"/>
      <c r="AI103" s="18" t="s">
        <v>30</v>
      </c>
      <c r="AJ103" s="8">
        <f>AVERAGE(29.9,30.5,31.21)</f>
        <v>30.536666666666665</v>
      </c>
      <c r="AK103" s="8">
        <f t="shared" si="54"/>
        <v>1.1597932422355264</v>
      </c>
      <c r="AL103" s="8">
        <f>(AK103-$K$2)^2</f>
        <v>1.2054556040588964E-2</v>
      </c>
      <c r="AM103" s="8"/>
      <c r="AN103" s="8"/>
      <c r="AO103" s="18" t="s">
        <v>30</v>
      </c>
      <c r="AP103" s="8">
        <f>AVERAGE(30.12,30.71,31.43)</f>
        <v>30.75333333333333</v>
      </c>
      <c r="AQ103" s="8">
        <f t="shared" si="55"/>
        <v>1.1485750826847969</v>
      </c>
      <c r="AR103" s="8">
        <f>(AQ103-$K$2)^2</f>
        <v>9.717046926314539E-3</v>
      </c>
    </row>
    <row r="104" spans="1:44" x14ac:dyDescent="0.3">
      <c r="A104" s="13" t="s">
        <v>31</v>
      </c>
      <c r="B104" s="8">
        <f>AVERAGE(27.53,26.66,27.25)</f>
        <v>27.146666666666665</v>
      </c>
      <c r="C104" s="8">
        <f t="shared" si="48"/>
        <v>3.3430370804884095</v>
      </c>
      <c r="D104" s="8">
        <f>(C104-$L$2)^2</f>
        <v>8.5441457739102056</v>
      </c>
      <c r="E104" s="8"/>
      <c r="F104" s="19" t="s">
        <v>31</v>
      </c>
      <c r="G104" s="8">
        <f>AVERAGE(28.91,28,28.64)</f>
        <v>28.516666666666666</v>
      </c>
      <c r="H104" s="8">
        <f t="shared" si="49"/>
        <v>1.7331477021057609</v>
      </c>
      <c r="I104" s="8">
        <f>(H104-$L$2)^2</f>
        <v>1.7243568875456403</v>
      </c>
      <c r="J104" s="8"/>
      <c r="K104" s="19" t="s">
        <v>31</v>
      </c>
      <c r="L104" s="8">
        <f>AVERAGE(29.52,28.61,29.26)</f>
        <v>29.13</v>
      </c>
      <c r="M104" s="8">
        <f t="shared" si="50"/>
        <v>1.6901045609477237</v>
      </c>
      <c r="N104" s="8">
        <f>(M104-$L$2)^2</f>
        <v>1.61316559574021</v>
      </c>
      <c r="O104" s="8"/>
      <c r="P104" s="8"/>
      <c r="Q104" s="19" t="s">
        <v>31</v>
      </c>
      <c r="R104" s="8">
        <f>AVERAGE(30,29.1,29.74)</f>
        <v>29.613333333333333</v>
      </c>
      <c r="S104" s="8">
        <f t="shared" si="51"/>
        <v>1.6907694768886472</v>
      </c>
      <c r="T104" s="8">
        <f>(S104-$L$2)^2</f>
        <v>1.6148550633918461</v>
      </c>
      <c r="W104" s="13" t="s">
        <v>31</v>
      </c>
      <c r="X104" s="8">
        <f>AVERAGE(28.2,27.2,28.35)</f>
        <v>27.916666666666668</v>
      </c>
      <c r="Y104" s="8">
        <f t="shared" si="52"/>
        <v>4.2638137987966473</v>
      </c>
      <c r="Z104" s="8">
        <f>(Y104-$L$2)^2</f>
        <v>14.774904519819513</v>
      </c>
      <c r="AA104" s="8"/>
      <c r="AB104" s="8"/>
      <c r="AC104" s="19" t="s">
        <v>31</v>
      </c>
      <c r="AD104" s="8">
        <f>AVERAGE(29.74,28.69,29.74)</f>
        <v>29.39</v>
      </c>
      <c r="AE104" s="8">
        <f t="shared" si="53"/>
        <v>1.8566776874905528</v>
      </c>
      <c r="AF104" s="8">
        <f>(AE104-$L$2)^2</f>
        <v>2.0640427777332029</v>
      </c>
      <c r="AG104" s="8"/>
      <c r="AH104" s="8"/>
      <c r="AI104" s="19" t="s">
        <v>31</v>
      </c>
      <c r="AJ104" s="8">
        <f>AVERAGE(30.4,29.35,30.39)</f>
        <v>30.046666666666667</v>
      </c>
      <c r="AK104" s="8">
        <f t="shared" si="54"/>
        <v>1.6659144885834429</v>
      </c>
      <c r="AL104" s="8">
        <f>(AK104-$L$2)^2</f>
        <v>1.5523029128621424</v>
      </c>
      <c r="AM104" s="8"/>
      <c r="AN104" s="8"/>
      <c r="AO104" s="19" t="s">
        <v>31</v>
      </c>
      <c r="AP104" s="8">
        <f>AVERAGE(30.61,29.57,30.6)</f>
        <v>30.26</v>
      </c>
      <c r="AQ104" s="8">
        <f t="shared" si="55"/>
        <v>1.6580759907734404</v>
      </c>
      <c r="AR104" s="8">
        <f>(AQ104-$L$2)^2</f>
        <v>1.5328321589296361</v>
      </c>
    </row>
    <row r="105" spans="1:44" x14ac:dyDescent="0.3"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</row>
    <row r="106" spans="1:44" x14ac:dyDescent="0.3">
      <c r="A106" s="1" t="s">
        <v>32</v>
      </c>
      <c r="B106" s="8">
        <v>18.171591179489123</v>
      </c>
      <c r="C106" s="21" t="s">
        <v>33</v>
      </c>
      <c r="D106" s="21" t="s">
        <v>34</v>
      </c>
      <c r="E106" s="8"/>
      <c r="F106" s="21" t="s">
        <v>32</v>
      </c>
      <c r="G106" s="8">
        <v>30.575456695166153</v>
      </c>
      <c r="H106" s="21" t="s">
        <v>33</v>
      </c>
      <c r="I106" s="21" t="s">
        <v>34</v>
      </c>
      <c r="J106" s="8"/>
      <c r="K106" s="21" t="s">
        <v>32</v>
      </c>
      <c r="L106" s="8">
        <v>30.85075699872904</v>
      </c>
      <c r="M106" s="21" t="s">
        <v>33</v>
      </c>
      <c r="N106" s="21" t="s">
        <v>34</v>
      </c>
      <c r="O106" s="8"/>
      <c r="P106" s="8"/>
      <c r="Q106" s="21" t="s">
        <v>32</v>
      </c>
      <c r="R106" s="8">
        <v>31.291009568257898</v>
      </c>
      <c r="S106" s="21" t="s">
        <v>33</v>
      </c>
      <c r="T106" s="21" t="s">
        <v>34</v>
      </c>
      <c r="W106" s="1" t="s">
        <v>32</v>
      </c>
      <c r="X106" s="8">
        <v>6.3231849516216103</v>
      </c>
      <c r="Y106" s="21" t="s">
        <v>33</v>
      </c>
      <c r="Z106" s="21" t="s">
        <v>34</v>
      </c>
      <c r="AA106" s="8"/>
      <c r="AB106" s="8"/>
      <c r="AC106" s="21" t="s">
        <v>32</v>
      </c>
      <c r="AD106" s="8">
        <v>31.561745604286241</v>
      </c>
      <c r="AE106" s="21" t="s">
        <v>33</v>
      </c>
      <c r="AF106" s="21" t="s">
        <v>34</v>
      </c>
      <c r="AG106" s="8"/>
      <c r="AH106" s="8"/>
      <c r="AI106" s="21" t="s">
        <v>32</v>
      </c>
      <c r="AJ106" s="8">
        <v>32.701131594570683</v>
      </c>
      <c r="AK106" s="21" t="s">
        <v>33</v>
      </c>
      <c r="AL106" s="21" t="s">
        <v>34</v>
      </c>
      <c r="AM106" s="8"/>
      <c r="AN106" s="8"/>
      <c r="AO106" s="21" t="s">
        <v>32</v>
      </c>
      <c r="AP106" s="8">
        <v>32.909760069346099</v>
      </c>
      <c r="AQ106" s="21" t="s">
        <v>33</v>
      </c>
      <c r="AR106" s="21" t="s">
        <v>34</v>
      </c>
    </row>
    <row r="107" spans="1:44" x14ac:dyDescent="0.3">
      <c r="A107" s="1" t="s">
        <v>35</v>
      </c>
      <c r="B107" s="8">
        <v>-0.54623848596515401</v>
      </c>
      <c r="C107" s="8"/>
      <c r="D107" s="8">
        <f>SQRT(SUM(D97:D104)/COUNT(D97:D104))</f>
        <v>2.8100555649647965</v>
      </c>
      <c r="E107" s="8"/>
      <c r="F107" s="21" t="s">
        <v>35</v>
      </c>
      <c r="G107" s="8">
        <v>-1.0114193685468285</v>
      </c>
      <c r="H107" s="8"/>
      <c r="I107" s="8">
        <f>SQRT(SUM(I97:I104)/COUNT(I97:I104))</f>
        <v>1.4663131191738963</v>
      </c>
      <c r="J107" s="8"/>
      <c r="K107" s="21" t="s">
        <v>35</v>
      </c>
      <c r="L107" s="8">
        <v>-1.0010522635695611</v>
      </c>
      <c r="M107" s="8"/>
      <c r="N107" s="8">
        <f>SQRT(SUM(N97:N104)/COUNT(N97:N104))</f>
        <v>1.3626049367788304</v>
      </c>
      <c r="O107" s="8"/>
      <c r="P107" s="8"/>
      <c r="Q107" s="21" t="s">
        <v>35</v>
      </c>
      <c r="R107" s="8">
        <v>-0.99955785990666091</v>
      </c>
      <c r="S107" s="8"/>
      <c r="T107" s="8">
        <f>SQRT(SUM(T97:T104)/COUNT(T97:T104))</f>
        <v>1.3558001805330655</v>
      </c>
      <c r="W107" s="1" t="s">
        <v>35</v>
      </c>
      <c r="X107" s="8">
        <v>-7.376851890716285E-2</v>
      </c>
      <c r="Y107" s="8"/>
      <c r="Z107" s="8">
        <f>SQRT(SUM(Z97:Z104)/COUNT(Z97:Z104))</f>
        <v>3.1429610393719605</v>
      </c>
      <c r="AA107" s="8"/>
      <c r="AB107" s="8"/>
      <c r="AC107" s="21" t="s">
        <v>35</v>
      </c>
      <c r="AD107" s="8">
        <v>-1.0107202421502446</v>
      </c>
      <c r="AE107" s="8"/>
      <c r="AF107" s="8">
        <f>SQRT(SUM(AF97:AF104)/COUNT(AF97:AF104))</f>
        <v>1.8428238094547604</v>
      </c>
      <c r="AG107" s="8"/>
      <c r="AH107" s="8"/>
      <c r="AI107" s="21" t="s">
        <v>35</v>
      </c>
      <c r="AJ107" s="8">
        <v>-1.0329005027508511</v>
      </c>
      <c r="AK107" s="8"/>
      <c r="AL107" s="8">
        <f>SQRT(SUM(AL97:AL104)/COUNT(AL97:AL104))</f>
        <v>1.5832597031887923</v>
      </c>
      <c r="AM107" s="8"/>
      <c r="AN107" s="8"/>
      <c r="AO107" s="21" t="s">
        <v>35</v>
      </c>
      <c r="AP107" s="8">
        <v>-1.0327721109905041</v>
      </c>
      <c r="AQ107" s="8"/>
      <c r="AR107" s="8">
        <f>SQRT(SUM(AR97:AR104)/COUNT(AR97:AR104))</f>
        <v>1.5720818809710455</v>
      </c>
    </row>
  </sheetData>
  <phoneticPr fontId="1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A93BE-3721-49AA-B06F-36E854362605}">
  <sheetPr>
    <tabColor theme="5" tint="0.39997558519241921"/>
  </sheetPr>
  <dimension ref="A1:AY32"/>
  <sheetViews>
    <sheetView zoomScale="85" zoomScaleNormal="85" workbookViewId="0"/>
  </sheetViews>
  <sheetFormatPr defaultRowHeight="14.4" x14ac:dyDescent="0.3"/>
  <cols>
    <col min="2" max="2" width="10.6640625" customWidth="1"/>
    <col min="3" max="3" width="11.6640625" customWidth="1"/>
    <col min="4" max="4" width="9.5546875" customWidth="1"/>
    <col min="7" max="7" width="11.33203125" customWidth="1"/>
  </cols>
  <sheetData>
    <row r="1" spans="1:45" x14ac:dyDescent="0.3">
      <c r="A1" s="36" t="s">
        <v>0</v>
      </c>
      <c r="B1" s="37"/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</row>
    <row r="2" spans="1:45" x14ac:dyDescent="0.3">
      <c r="A2" s="1" t="s">
        <v>9</v>
      </c>
      <c r="B2" s="1"/>
      <c r="D2" s="1" t="s">
        <v>10</v>
      </c>
      <c r="E2">
        <v>9.99</v>
      </c>
      <c r="F2">
        <v>7.08</v>
      </c>
      <c r="G2">
        <v>5.4</v>
      </c>
      <c r="H2">
        <v>6.19</v>
      </c>
      <c r="I2">
        <v>3.38</v>
      </c>
      <c r="J2">
        <v>1.45</v>
      </c>
      <c r="K2">
        <v>1.05</v>
      </c>
      <c r="L2">
        <v>0.42</v>
      </c>
    </row>
    <row r="3" spans="1:45" x14ac:dyDescent="0.3">
      <c r="A3" s="1"/>
    </row>
    <row r="4" spans="1:45" x14ac:dyDescent="0.3">
      <c r="A4" s="1" t="s">
        <v>11</v>
      </c>
      <c r="B4" s="5" t="s">
        <v>59</v>
      </c>
      <c r="C4" s="7" t="s">
        <v>37</v>
      </c>
      <c r="F4" s="1" t="s">
        <v>11</v>
      </c>
      <c r="G4" s="5" t="s">
        <v>59</v>
      </c>
      <c r="H4" s="7" t="s">
        <v>14</v>
      </c>
      <c r="K4" s="1" t="s">
        <v>11</v>
      </c>
      <c r="L4" s="5" t="s">
        <v>59</v>
      </c>
      <c r="M4" s="7" t="s">
        <v>15</v>
      </c>
      <c r="Q4" s="1" t="s">
        <v>11</v>
      </c>
      <c r="R4" s="5" t="s">
        <v>59</v>
      </c>
      <c r="S4" s="7" t="s">
        <v>16</v>
      </c>
      <c r="W4" s="1" t="s">
        <v>11</v>
      </c>
      <c r="X4" s="5" t="s">
        <v>59</v>
      </c>
      <c r="Y4" s="7" t="s">
        <v>17</v>
      </c>
      <c r="AC4" s="1" t="s">
        <v>11</v>
      </c>
      <c r="AD4" s="5" t="s">
        <v>59</v>
      </c>
      <c r="AE4" s="7" t="s">
        <v>18</v>
      </c>
      <c r="AI4" s="1" t="s">
        <v>11</v>
      </c>
      <c r="AJ4" s="5" t="s">
        <v>59</v>
      </c>
      <c r="AK4" s="7" t="s">
        <v>19</v>
      </c>
      <c r="AO4" s="1" t="s">
        <v>11</v>
      </c>
      <c r="AP4" s="5" t="s">
        <v>59</v>
      </c>
      <c r="AQ4" s="7" t="s">
        <v>20</v>
      </c>
    </row>
    <row r="5" spans="1:45" x14ac:dyDescent="0.3">
      <c r="A5" s="1" t="s">
        <v>21</v>
      </c>
      <c r="B5" s="1" t="s">
        <v>25</v>
      </c>
      <c r="C5" s="1" t="s">
        <v>26</v>
      </c>
      <c r="D5" s="1" t="s">
        <v>24</v>
      </c>
      <c r="E5" s="1"/>
      <c r="F5" s="1" t="s">
        <v>21</v>
      </c>
      <c r="G5" s="1" t="s">
        <v>25</v>
      </c>
      <c r="H5" s="1" t="s">
        <v>26</v>
      </c>
      <c r="I5" s="1" t="s">
        <v>24</v>
      </c>
      <c r="J5" s="1"/>
      <c r="K5" s="1" t="s">
        <v>21</v>
      </c>
      <c r="L5" s="1" t="s">
        <v>25</v>
      </c>
      <c r="M5" s="1" t="s">
        <v>26</v>
      </c>
      <c r="N5" s="1" t="s">
        <v>24</v>
      </c>
      <c r="O5" s="1"/>
      <c r="P5" s="1"/>
      <c r="Q5" s="1" t="s">
        <v>21</v>
      </c>
      <c r="R5" s="1" t="s">
        <v>25</v>
      </c>
      <c r="S5" s="1" t="s">
        <v>26</v>
      </c>
      <c r="T5" s="1" t="s">
        <v>24</v>
      </c>
      <c r="U5" s="1"/>
      <c r="V5" s="1"/>
      <c r="W5" s="1" t="s">
        <v>21</v>
      </c>
      <c r="X5" s="1" t="s">
        <v>25</v>
      </c>
      <c r="Y5" s="1" t="s">
        <v>26</v>
      </c>
      <c r="Z5" s="1" t="s">
        <v>24</v>
      </c>
      <c r="AA5" s="1"/>
      <c r="AB5" s="1"/>
      <c r="AC5" s="1" t="s">
        <v>21</v>
      </c>
      <c r="AD5" s="1" t="s">
        <v>25</v>
      </c>
      <c r="AE5" s="1" t="s">
        <v>26</v>
      </c>
      <c r="AF5" s="1" t="s">
        <v>24</v>
      </c>
      <c r="AG5" s="1"/>
      <c r="AH5" s="1"/>
      <c r="AI5" s="1" t="s">
        <v>21</v>
      </c>
      <c r="AJ5" s="1" t="s">
        <v>25</v>
      </c>
      <c r="AK5" s="1" t="s">
        <v>26</v>
      </c>
      <c r="AL5" s="1" t="s">
        <v>24</v>
      </c>
      <c r="AM5" s="1"/>
      <c r="AN5" s="1"/>
      <c r="AO5" s="1" t="s">
        <v>21</v>
      </c>
      <c r="AP5" s="1" t="s">
        <v>25</v>
      </c>
      <c r="AQ5" s="1" t="s">
        <v>26</v>
      </c>
      <c r="AR5" s="1" t="s">
        <v>24</v>
      </c>
      <c r="AS5" s="1"/>
    </row>
    <row r="6" spans="1:45" x14ac:dyDescent="0.3">
      <c r="A6" s="1"/>
      <c r="B6" s="1" t="s">
        <v>27</v>
      </c>
      <c r="C6" s="1" t="s">
        <v>27</v>
      </c>
      <c r="D6" s="1" t="s">
        <v>28</v>
      </c>
      <c r="E6" s="1"/>
      <c r="F6" s="1"/>
      <c r="G6" s="1" t="s">
        <v>27</v>
      </c>
      <c r="H6" s="1" t="s">
        <v>27</v>
      </c>
      <c r="I6" s="1" t="s">
        <v>28</v>
      </c>
      <c r="J6" s="1"/>
      <c r="K6" s="1"/>
      <c r="L6" s="1" t="s">
        <v>27</v>
      </c>
      <c r="M6" s="1" t="s">
        <v>27</v>
      </c>
      <c r="N6" s="1" t="s">
        <v>28</v>
      </c>
      <c r="O6" s="1"/>
      <c r="P6" s="1"/>
      <c r="Q6" s="1"/>
      <c r="R6" s="1" t="s">
        <v>27</v>
      </c>
      <c r="S6" s="1" t="s">
        <v>27</v>
      </c>
      <c r="T6" s="1" t="s">
        <v>28</v>
      </c>
      <c r="U6" s="1"/>
      <c r="V6" s="1"/>
      <c r="W6" s="1"/>
      <c r="X6" s="1" t="s">
        <v>27</v>
      </c>
      <c r="Y6" s="1" t="s">
        <v>27</v>
      </c>
      <c r="Z6" s="1" t="s">
        <v>28</v>
      </c>
      <c r="AA6" s="1"/>
      <c r="AB6" s="1"/>
      <c r="AC6" s="1"/>
      <c r="AD6" s="1" t="s">
        <v>27</v>
      </c>
      <c r="AE6" s="1" t="s">
        <v>27</v>
      </c>
      <c r="AF6" s="1" t="s">
        <v>28</v>
      </c>
      <c r="AG6" s="1"/>
      <c r="AH6" s="1"/>
      <c r="AI6" s="1"/>
      <c r="AJ6" s="1" t="s">
        <v>27</v>
      </c>
      <c r="AK6" s="1" t="s">
        <v>27</v>
      </c>
      <c r="AL6" s="1" t="s">
        <v>28</v>
      </c>
      <c r="AM6" s="1"/>
      <c r="AN6" s="1"/>
      <c r="AO6" s="1"/>
      <c r="AP6" s="1" t="s">
        <v>27</v>
      </c>
      <c r="AQ6" s="1" t="s">
        <v>27</v>
      </c>
      <c r="AR6" s="1" t="s">
        <v>28</v>
      </c>
      <c r="AS6" s="1"/>
    </row>
    <row r="7" spans="1:45" x14ac:dyDescent="0.3">
      <c r="A7">
        <v>1</v>
      </c>
      <c r="B7">
        <v>26.37</v>
      </c>
      <c r="C7" s="8">
        <f t="shared" ref="C7:C14" si="0">($B$17)*(B7)+$B$16</f>
        <v>3.2480424191549737</v>
      </c>
      <c r="D7" s="8">
        <f>(C7-$E$2)^2</f>
        <v>45.45399202191372</v>
      </c>
      <c r="E7" s="8"/>
      <c r="F7" s="38">
        <v>1</v>
      </c>
      <c r="G7">
        <v>23.21</v>
      </c>
      <c r="H7" s="8">
        <f t="shared" ref="H7:H14" si="1">($G$17)*(G7)+$G$16</f>
        <v>7.1372683550955571</v>
      </c>
      <c r="I7" s="8">
        <f>(H7-$E$2)^2</f>
        <v>8.1380778378392087</v>
      </c>
      <c r="J7" s="8"/>
      <c r="K7" s="38">
        <v>1</v>
      </c>
      <c r="L7">
        <v>23.27</v>
      </c>
      <c r="M7" s="8">
        <f t="shared" ref="M7:M14" si="2">($L$17)*(L7)+$L$16</f>
        <v>7.4816666571487609</v>
      </c>
      <c r="N7" s="8">
        <f>(M7-$E$2)^2</f>
        <v>6.2917361588592726</v>
      </c>
      <c r="O7" s="8"/>
      <c r="P7" s="8"/>
      <c r="Q7" s="38">
        <v>1</v>
      </c>
      <c r="R7" s="8">
        <v>23.51</v>
      </c>
      <c r="S7" s="8">
        <f t="shared" ref="S7:S14" si="3">($R$17)*(R7)+$R$16</f>
        <v>7.5064509552355148</v>
      </c>
      <c r="T7" s="8">
        <f>(S7-$E$2)^2</f>
        <v>6.1680158577505884</v>
      </c>
      <c r="W7">
        <v>1</v>
      </c>
      <c r="X7">
        <v>31.94</v>
      </c>
      <c r="Y7" s="8">
        <f t="shared" ref="Y7:Y14" si="4">($X$17)*(X7)+$X$16</f>
        <v>4.0250429969864854</v>
      </c>
      <c r="Z7" s="8">
        <f>(Y7-$E$2)^2</f>
        <v>35.58071204779997</v>
      </c>
      <c r="AA7" s="8"/>
      <c r="AB7" s="8"/>
      <c r="AC7" s="38">
        <v>1</v>
      </c>
      <c r="AD7">
        <v>25.66</v>
      </c>
      <c r="AE7" s="8">
        <f t="shared" ref="AE7:AE14" si="5">($AD$17)*(AD7)+$AD$16</f>
        <v>5.730953874212922</v>
      </c>
      <c r="AF7" s="8">
        <f>(AE7-$E$2)^2</f>
        <v>18.139473901581919</v>
      </c>
      <c r="AG7" s="8"/>
      <c r="AH7" s="8"/>
      <c r="AI7" s="38">
        <v>1</v>
      </c>
      <c r="AJ7">
        <v>25.36</v>
      </c>
      <c r="AK7" s="8">
        <f t="shared" ref="AK7:AK14" si="6">($AJ$17)*(AJ7)+$AJ$16</f>
        <v>6.5500449390071971</v>
      </c>
      <c r="AL7" s="8">
        <f>(AK7-$E$2)^2</f>
        <v>11.833290821649999</v>
      </c>
      <c r="AM7" s="8"/>
      <c r="AN7" s="8"/>
      <c r="AO7" s="38">
        <v>1</v>
      </c>
      <c r="AP7">
        <v>25.42</v>
      </c>
      <c r="AQ7" s="8">
        <f t="shared" ref="AQ7:AQ14" si="7">($AP$17)*(AP7)+$AP$16</f>
        <v>6.592182948147844</v>
      </c>
      <c r="AR7" s="8">
        <f>(AQ7-$E$2)^2</f>
        <v>11.545160717857279</v>
      </c>
    </row>
    <row r="8" spans="1:45" x14ac:dyDescent="0.3">
      <c r="A8">
        <v>2</v>
      </c>
      <c r="B8">
        <v>20.75</v>
      </c>
      <c r="C8" s="8">
        <f t="shared" si="0"/>
        <v>6.5937580096684485</v>
      </c>
      <c r="D8" s="8">
        <f>(C8-$F$2)^2</f>
        <v>0.23643127316158868</v>
      </c>
      <c r="E8" s="8"/>
      <c r="F8" s="38">
        <v>2</v>
      </c>
      <c r="G8">
        <v>22.75</v>
      </c>
      <c r="H8" s="8">
        <f t="shared" si="1"/>
        <v>7.6056926249643588</v>
      </c>
      <c r="I8" s="8">
        <f>(H8-$F$2)^2</f>
        <v>0.27635273594191795</v>
      </c>
      <c r="J8" s="8"/>
      <c r="K8" s="38">
        <v>2</v>
      </c>
      <c r="L8">
        <v>23.22</v>
      </c>
      <c r="M8" s="8">
        <f t="shared" si="2"/>
        <v>7.5318682735264026</v>
      </c>
      <c r="N8" s="8">
        <f>(M8-$F$2)^2</f>
        <v>0.20418493661973178</v>
      </c>
      <c r="O8" s="8"/>
      <c r="P8" s="8"/>
      <c r="Q8" s="38">
        <v>2</v>
      </c>
      <c r="R8" s="8">
        <v>23.49</v>
      </c>
      <c r="S8" s="8">
        <f t="shared" si="3"/>
        <v>7.5265001609772924</v>
      </c>
      <c r="T8" s="8">
        <f>(S8-$F$2)^2</f>
        <v>0.19936239375274792</v>
      </c>
      <c r="W8">
        <v>2</v>
      </c>
      <c r="X8">
        <v>22.06</v>
      </c>
      <c r="Y8" s="8">
        <f t="shared" si="4"/>
        <v>4.6372132346908206</v>
      </c>
      <c r="Z8" s="8">
        <f>(Y8-$F$2)^2</f>
        <v>5.9672071807696847</v>
      </c>
      <c r="AA8" s="8"/>
      <c r="AB8" s="8"/>
      <c r="AC8" s="38">
        <v>2</v>
      </c>
      <c r="AD8">
        <v>23.47</v>
      </c>
      <c r="AE8" s="8">
        <f t="shared" si="5"/>
        <v>7.9817977067411192</v>
      </c>
      <c r="AF8" s="8">
        <f>(AE8-$F$2)^2</f>
        <v>0.81323910388354148</v>
      </c>
      <c r="AG8" s="8"/>
      <c r="AH8" s="8"/>
      <c r="AI8" s="38">
        <v>2</v>
      </c>
      <c r="AJ8">
        <v>24.03</v>
      </c>
      <c r="AK8" s="8">
        <f t="shared" si="6"/>
        <v>7.9346101931143735</v>
      </c>
      <c r="AL8" s="8">
        <f>(AK8-$F$2)^2</f>
        <v>0.73035858217498673</v>
      </c>
      <c r="AM8" s="8"/>
      <c r="AN8" s="8"/>
      <c r="AO8" s="38">
        <v>2</v>
      </c>
      <c r="AP8">
        <v>24.13</v>
      </c>
      <c r="AQ8" s="8">
        <f t="shared" si="7"/>
        <v>7.9335738497859403</v>
      </c>
      <c r="AR8" s="8">
        <f>(AQ8-$F$2)^2</f>
        <v>0.72858831703839078</v>
      </c>
    </row>
    <row r="9" spans="1:45" x14ac:dyDescent="0.3">
      <c r="A9">
        <v>3</v>
      </c>
      <c r="B9" s="8">
        <v>21.21</v>
      </c>
      <c r="C9" s="8">
        <f t="shared" si="0"/>
        <v>6.3199094026157443</v>
      </c>
      <c r="D9" s="8">
        <f>(C9-$G$2)^2</f>
        <v>0.84623330902085492</v>
      </c>
      <c r="E9" s="8"/>
      <c r="F9" s="38">
        <v>3</v>
      </c>
      <c r="G9">
        <v>23.18</v>
      </c>
      <c r="H9" s="8">
        <f t="shared" si="1"/>
        <v>7.1678177640000449</v>
      </c>
      <c r="I9" s="8">
        <f>(H9-$G$2)^2</f>
        <v>3.1251796467141171</v>
      </c>
      <c r="J9" s="8"/>
      <c r="K9" s="38">
        <v>3</v>
      </c>
      <c r="L9">
        <v>23.64</v>
      </c>
      <c r="M9" s="8">
        <f t="shared" si="2"/>
        <v>7.1101746959542247</v>
      </c>
      <c r="N9" s="8">
        <f>(M9-$G$2)^2</f>
        <v>2.9246974906821235</v>
      </c>
      <c r="O9" s="8"/>
      <c r="P9" s="8"/>
      <c r="Q9" s="38">
        <v>3</v>
      </c>
      <c r="R9" s="8">
        <v>23.91</v>
      </c>
      <c r="S9" s="8">
        <f t="shared" si="3"/>
        <v>7.105466840399977</v>
      </c>
      <c r="T9" s="8">
        <f>(S9-$G$2)^2</f>
        <v>2.9086171437038795</v>
      </c>
      <c r="W9">
        <v>3</v>
      </c>
      <c r="X9">
        <v>23.19</v>
      </c>
      <c r="Y9" s="8">
        <f t="shared" si="4"/>
        <v>4.5671978127671462</v>
      </c>
      <c r="Z9" s="8">
        <f>(Y9-$G$2)^2</f>
        <v>0.69355948305982584</v>
      </c>
      <c r="AA9" s="8"/>
      <c r="AB9" s="8"/>
      <c r="AC9" s="38">
        <v>3</v>
      </c>
      <c r="AD9">
        <v>24.23</v>
      </c>
      <c r="AE9" s="8">
        <f t="shared" si="5"/>
        <v>7.200682952073798</v>
      </c>
      <c r="AF9" s="8">
        <f>(AE9-$G$2)^2</f>
        <v>3.2424590938892068</v>
      </c>
      <c r="AG9" s="8"/>
      <c r="AH9" s="8"/>
      <c r="AI9" s="38">
        <v>3</v>
      </c>
      <c r="AJ9">
        <v>24.74</v>
      </c>
      <c r="AK9" s="8">
        <f t="shared" si="6"/>
        <v>7.195481373252651</v>
      </c>
      <c r="AL9" s="8">
        <f>(AK9-$G$2)^2</f>
        <v>3.2237533616972245</v>
      </c>
      <c r="AM9" s="8"/>
      <c r="AN9" s="8"/>
      <c r="AO9" s="38">
        <v>3</v>
      </c>
      <c r="AP9">
        <v>24.84</v>
      </c>
      <c r="AQ9" s="8">
        <f t="shared" si="7"/>
        <v>7.1952889349308649</v>
      </c>
      <c r="AR9" s="8">
        <f>(AQ9-$G$2)^2</f>
        <v>3.2230623598851977</v>
      </c>
    </row>
    <row r="10" spans="1:45" x14ac:dyDescent="0.3">
      <c r="A10">
        <v>4</v>
      </c>
      <c r="B10" s="8">
        <v>21.61</v>
      </c>
      <c r="C10" s="8">
        <f t="shared" si="0"/>
        <v>6.0817801790916537</v>
      </c>
      <c r="D10" s="8">
        <f>(C10-$H$2)^2</f>
        <v>1.1711529637434633E-2</v>
      </c>
      <c r="E10" s="8"/>
      <c r="F10" s="38">
        <v>4</v>
      </c>
      <c r="G10">
        <v>23.49</v>
      </c>
      <c r="H10" s="8">
        <f t="shared" si="1"/>
        <v>6.8521405386536784</v>
      </c>
      <c r="I10" s="8">
        <f>(H10-$H$2)^2</f>
        <v>0.43843009292858293</v>
      </c>
      <c r="J10" s="8"/>
      <c r="K10" s="38">
        <v>4</v>
      </c>
      <c r="L10">
        <v>23.93</v>
      </c>
      <c r="M10" s="8">
        <f t="shared" si="2"/>
        <v>6.8190053209639139</v>
      </c>
      <c r="N10" s="8">
        <f>(M10-$H$2)^2</f>
        <v>0.3956476938009158</v>
      </c>
      <c r="O10" s="8"/>
      <c r="P10" s="8"/>
      <c r="Q10" s="38">
        <v>4</v>
      </c>
      <c r="R10" s="8">
        <v>24.2</v>
      </c>
      <c r="S10" s="8">
        <f t="shared" si="3"/>
        <v>6.8147533571442125</v>
      </c>
      <c r="T10" s="8">
        <f>(S10-$H$2)^2</f>
        <v>0.39031675726296344</v>
      </c>
      <c r="W10">
        <v>4</v>
      </c>
      <c r="X10">
        <v>23.46</v>
      </c>
      <c r="Y10" s="8">
        <f t="shared" si="4"/>
        <v>4.5504684641659141</v>
      </c>
      <c r="Z10" s="8">
        <f>(Y10-$H$2)^2</f>
        <v>2.6880636569944776</v>
      </c>
      <c r="AA10" s="8"/>
      <c r="AB10" s="8"/>
      <c r="AC10" s="38">
        <v>4</v>
      </c>
      <c r="AD10">
        <v>24.75</v>
      </c>
      <c r="AE10" s="8">
        <f t="shared" si="5"/>
        <v>6.6662360146698418</v>
      </c>
      <c r="AF10" s="8">
        <f>(AE10-$H$2)^2</f>
        <v>0.22680074166861344</v>
      </c>
      <c r="AG10" s="8"/>
      <c r="AH10" s="8"/>
      <c r="AI10" s="38">
        <v>4</v>
      </c>
      <c r="AJ10">
        <v>25.24</v>
      </c>
      <c r="AK10" s="8">
        <f t="shared" si="6"/>
        <v>6.6749681198288968</v>
      </c>
      <c r="AL10" s="8">
        <f>(AK10-$H$2)^2</f>
        <v>0.23519407725037483</v>
      </c>
      <c r="AM10" s="8"/>
      <c r="AN10" s="8"/>
      <c r="AO10" s="38">
        <v>4</v>
      </c>
      <c r="AP10">
        <v>25.35</v>
      </c>
      <c r="AQ10" s="8">
        <f t="shared" si="7"/>
        <v>6.6649716017251031</v>
      </c>
      <c r="AR10" s="8">
        <f>(AQ10-$H$2)^2</f>
        <v>0.22559802244530955</v>
      </c>
    </row>
    <row r="11" spans="1:45" x14ac:dyDescent="0.3">
      <c r="A11">
        <v>5</v>
      </c>
      <c r="B11" s="8">
        <v>26.1</v>
      </c>
      <c r="C11" s="8">
        <f t="shared" si="0"/>
        <v>3.408779645033734</v>
      </c>
      <c r="D11" s="8">
        <f>(C11-$I$2)^2</f>
        <v>8.2826796826773535E-4</v>
      </c>
      <c r="E11" s="8"/>
      <c r="F11" s="38">
        <v>5</v>
      </c>
      <c r="G11">
        <v>28.24</v>
      </c>
      <c r="H11" s="8">
        <f t="shared" si="1"/>
        <v>2.0151507954432368</v>
      </c>
      <c r="I11" s="8">
        <f>(H11-$I$2)^2</f>
        <v>1.8628133511792289</v>
      </c>
      <c r="J11" s="8"/>
      <c r="K11" s="38">
        <v>5</v>
      </c>
      <c r="L11">
        <v>28.76</v>
      </c>
      <c r="M11" s="8">
        <f t="shared" si="2"/>
        <v>1.96952917888391</v>
      </c>
      <c r="N11" s="8">
        <f>(M11-$I$2)^2</f>
        <v>1.9894279372198969</v>
      </c>
      <c r="O11" s="8"/>
      <c r="P11" s="8"/>
      <c r="Q11" s="38">
        <v>5</v>
      </c>
      <c r="R11" s="8">
        <v>29.04</v>
      </c>
      <c r="S11" s="8">
        <f t="shared" si="3"/>
        <v>1.9628455676342114</v>
      </c>
      <c r="T11" s="8">
        <f>(S11-$I$2)^2</f>
        <v>2.0083266851740005</v>
      </c>
      <c r="W11">
        <v>5</v>
      </c>
      <c r="X11">
        <v>26.77</v>
      </c>
      <c r="Y11" s="8">
        <f t="shared" si="4"/>
        <v>4.3453790424248879</v>
      </c>
      <c r="Z11" s="8">
        <f>(Y11-$I$2)^2</f>
        <v>0.93195669555319383</v>
      </c>
      <c r="AA11" s="8"/>
      <c r="AB11" s="8"/>
      <c r="AC11" s="38">
        <v>5</v>
      </c>
      <c r="AD11">
        <v>28.71</v>
      </c>
      <c r="AE11" s="8">
        <f t="shared" si="5"/>
        <v>2.5962170298243343</v>
      </c>
      <c r="AF11" s="8">
        <f>(AE11-$I$2)^2</f>
        <v>0.61431574433738823</v>
      </c>
      <c r="AG11" s="8"/>
      <c r="AH11" s="8"/>
      <c r="AI11" s="38">
        <v>5</v>
      </c>
      <c r="AJ11">
        <v>29.35</v>
      </c>
      <c r="AK11" s="8">
        <f t="shared" si="6"/>
        <v>2.39634917668565</v>
      </c>
      <c r="AL11" s="8">
        <f>(AK11-$I$2)^2</f>
        <v>0.96756894220699852</v>
      </c>
      <c r="AM11" s="8"/>
      <c r="AN11" s="8"/>
      <c r="AO11" s="38">
        <v>5</v>
      </c>
      <c r="AP11">
        <v>29.47</v>
      </c>
      <c r="AQ11" s="8">
        <f t="shared" si="7"/>
        <v>2.3808394197491722</v>
      </c>
      <c r="AR11" s="8">
        <f>(AQ11-$I$2)^2</f>
        <v>0.99832186512717058</v>
      </c>
    </row>
    <row r="12" spans="1:45" x14ac:dyDescent="0.3">
      <c r="A12" s="14" t="s">
        <v>29</v>
      </c>
      <c r="B12" s="8">
        <f>AVERAGE(25.08,26.78,27.51)</f>
        <v>26.456666666666667</v>
      </c>
      <c r="C12" s="8">
        <f t="shared" si="0"/>
        <v>3.196447754058088</v>
      </c>
      <c r="D12" s="8">
        <f>(C12-$J$2)^2</f>
        <v>3.0500797576545402</v>
      </c>
      <c r="E12" s="8"/>
      <c r="F12" s="17" t="s">
        <v>29</v>
      </c>
      <c r="G12" s="8">
        <f>AVERAGE(27.8,28.89,29.61)</f>
        <v>28.766666666666666</v>
      </c>
      <c r="H12" s="8">
        <f t="shared" si="1"/>
        <v>1.4788389502311325</v>
      </c>
      <c r="I12" s="8">
        <f>(H12-$J$2)^2</f>
        <v>8.3168505043374234E-4</v>
      </c>
      <c r="J12" s="8"/>
      <c r="K12" s="17" t="s">
        <v>29</v>
      </c>
      <c r="L12" s="8">
        <f>AVERAGE(28.41,29.42,30.14)</f>
        <v>29.323333333333334</v>
      </c>
      <c r="M12" s="8">
        <f t="shared" si="2"/>
        <v>1.4039243010291678</v>
      </c>
      <c r="N12" s="8">
        <f>(M12-$J$2)^2</f>
        <v>2.1229700356507467E-3</v>
      </c>
      <c r="O12" s="8"/>
      <c r="P12" s="8"/>
      <c r="Q12" s="17" t="s">
        <v>29</v>
      </c>
      <c r="R12" s="8">
        <f>AVERAGE(28.68,29.7,30.42)</f>
        <v>29.599999999999998</v>
      </c>
      <c r="S12" s="8">
        <f t="shared" si="3"/>
        <v>1.4014678068644599</v>
      </c>
      <c r="T12" s="8">
        <f>(S12-$J$2)^2</f>
        <v>2.3553737705453584E-3</v>
      </c>
      <c r="W12" s="14" t="s">
        <v>29</v>
      </c>
      <c r="X12" s="8">
        <f>AVERAGE(25.79,28.03,28.43)</f>
        <v>27.416666666666668</v>
      </c>
      <c r="Y12" s="8">
        <f t="shared" si="4"/>
        <v>4.3053112198490977</v>
      </c>
      <c r="Z12" s="8">
        <f>(Y12-$J$2)^2</f>
        <v>8.1528021621961422</v>
      </c>
      <c r="AA12" s="8"/>
      <c r="AB12" s="8"/>
      <c r="AC12" s="17" t="s">
        <v>29</v>
      </c>
      <c r="AD12" s="8">
        <f>AVERAGE(28.09,29.83,30.15)</f>
        <v>29.356666666666666</v>
      </c>
      <c r="AE12" s="8">
        <f t="shared" si="5"/>
        <v>1.9315842999758281</v>
      </c>
      <c r="AF12" s="8">
        <f>(AE12-$J$2)^2</f>
        <v>0.23192343798320847</v>
      </c>
      <c r="AG12" s="8"/>
      <c r="AH12" s="8"/>
      <c r="AI12" s="17" t="s">
        <v>29</v>
      </c>
      <c r="AJ12" s="8">
        <f>AVERAGE(28.79,30.47,30.8)</f>
        <v>30.02</v>
      </c>
      <c r="AK12" s="8">
        <f t="shared" si="6"/>
        <v>1.6988614170978238</v>
      </c>
      <c r="AL12" s="8">
        <f>(AK12-$J$2)^2</f>
        <v>6.1932004919937042E-2</v>
      </c>
      <c r="AM12" s="8"/>
      <c r="AN12" s="8"/>
      <c r="AO12" s="17" t="s">
        <v>29</v>
      </c>
      <c r="AP12" s="8">
        <f>AVERAGE(28.9,30.58,30.92)</f>
        <v>30.133333333333336</v>
      </c>
      <c r="AQ12" s="8">
        <f t="shared" si="7"/>
        <v>1.6910802739455981</v>
      </c>
      <c r="AR12" s="8">
        <f>(AQ12-$J$2)^2</f>
        <v>5.8119698485684657E-2</v>
      </c>
    </row>
    <row r="13" spans="1:45" x14ac:dyDescent="0.3">
      <c r="A13" s="2" t="s">
        <v>30</v>
      </c>
      <c r="B13" s="8">
        <f>AVERAGE(26.65,27,26.95)</f>
        <v>26.866666666666664</v>
      </c>
      <c r="C13" s="8">
        <f t="shared" si="0"/>
        <v>2.952365299945896</v>
      </c>
      <c r="D13" s="8">
        <f>(C13-$K$2)^2</f>
        <v>3.6189937344382388</v>
      </c>
      <c r="E13" s="8"/>
      <c r="F13" s="18" t="s">
        <v>30</v>
      </c>
      <c r="G13" s="8">
        <f>AVERAGE(28.89,29.17,29.18)</f>
        <v>29.080000000000002</v>
      </c>
      <c r="H13" s="8">
        <f t="shared" si="1"/>
        <v>1.1597673461175972</v>
      </c>
      <c r="I13" s="8">
        <f>(H13-$K$2)^2</f>
        <v>1.204887027370038E-2</v>
      </c>
      <c r="J13" s="8"/>
      <c r="K13" s="18" t="s">
        <v>30</v>
      </c>
      <c r="L13" s="8">
        <f>AVERAGE(29.41,29.7,29.7)</f>
        <v>29.603333333333335</v>
      </c>
      <c r="M13" s="8">
        <f t="shared" si="2"/>
        <v>1.122795249314386</v>
      </c>
      <c r="N13" s="8">
        <f>(M13-$K$2)^2</f>
        <v>5.2991483227436105E-3</v>
      </c>
      <c r="O13" s="8"/>
      <c r="P13" s="8"/>
      <c r="Q13" s="18" t="s">
        <v>30</v>
      </c>
      <c r="R13" s="8">
        <f>AVERAGE(29.69,29.98,29.97)</f>
        <v>29.88</v>
      </c>
      <c r="S13" s="8">
        <f t="shared" si="3"/>
        <v>1.1207789264795842</v>
      </c>
      <c r="T13" s="8">
        <f>(S13-$K$2)^2</f>
        <v>5.0096564336023809E-3</v>
      </c>
      <c r="W13" s="2" t="s">
        <v>30</v>
      </c>
      <c r="X13" s="8">
        <f>AVERAGE(27.88,28.19,28.71)</f>
        <v>28.26</v>
      </c>
      <c r="Y13" s="8">
        <f t="shared" si="4"/>
        <v>4.2530578223662374</v>
      </c>
      <c r="Z13" s="8">
        <f>(Y13-$K$2)^2</f>
        <v>10.259579413421545</v>
      </c>
      <c r="AA13" s="8"/>
      <c r="AB13" s="8"/>
      <c r="AC13" s="18" t="s">
        <v>30</v>
      </c>
      <c r="AD13" s="8">
        <f>AVERAGE(29.7,29.93,30.49)</f>
        <v>30.039999999999996</v>
      </c>
      <c r="AE13" s="8">
        <f t="shared" si="5"/>
        <v>1.2292662091565312</v>
      </c>
      <c r="AF13" s="8">
        <f>(AE13-$K$2)^2</f>
        <v>3.2136373745353164E-2</v>
      </c>
      <c r="AG13" s="8"/>
      <c r="AH13" s="8"/>
      <c r="AI13" s="18" t="s">
        <v>30</v>
      </c>
      <c r="AJ13" s="8">
        <f>AVERAGE(30.31,30.54,31.1)</f>
        <v>30.649999999999995</v>
      </c>
      <c r="AK13" s="8">
        <f t="shared" si="6"/>
        <v>1.0430147177839011</v>
      </c>
      <c r="AL13" s="8">
        <f>(AK13-$K$2)^2</f>
        <v>4.8794167638548307E-5</v>
      </c>
      <c r="AM13" s="8"/>
      <c r="AN13" s="8"/>
      <c r="AO13" s="18" t="s">
        <v>30</v>
      </c>
      <c r="AP13" s="8">
        <f>AVERAGE(30.42,30.65,31.21)</f>
        <v>30.76</v>
      </c>
      <c r="AQ13" s="8">
        <f t="shared" si="7"/>
        <v>1.0394485181110724</v>
      </c>
      <c r="AR13" s="8">
        <f>(AQ13-$K$2)^2</f>
        <v>1.1133377005236774E-4</v>
      </c>
    </row>
    <row r="14" spans="1:45" x14ac:dyDescent="0.3">
      <c r="A14" s="13" t="s">
        <v>31</v>
      </c>
      <c r="B14" s="8">
        <f>AVERAGE(27.06,25.95,26.55)</f>
        <v>26.52</v>
      </c>
      <c r="C14" s="8">
        <f t="shared" si="0"/>
        <v>3.1587439603334406</v>
      </c>
      <c r="D14" s="8">
        <f>(C14-$L$2)^2</f>
        <v>7.5007184802628988</v>
      </c>
      <c r="E14" s="8"/>
      <c r="F14" s="19" t="s">
        <v>31</v>
      </c>
      <c r="G14" s="8">
        <f>AVERAGE(29.27,28.14,28.7)</f>
        <v>28.703333333333333</v>
      </c>
      <c r="H14" s="8">
        <f t="shared" si="1"/>
        <v>1.5433321468072698</v>
      </c>
      <c r="I14" s="8">
        <f>(H14-$L$2)^2</f>
        <v>1.2618751120506297</v>
      </c>
      <c r="J14" s="8"/>
      <c r="K14" s="19" t="s">
        <v>31</v>
      </c>
      <c r="L14" s="8">
        <f>AVERAGE(29.79,28.63,29.2)</f>
        <v>29.206666666666667</v>
      </c>
      <c r="M14" s="8">
        <f t="shared" si="2"/>
        <v>1.5210614059103271</v>
      </c>
      <c r="N14" s="8">
        <f>(M14-$L$2)^2</f>
        <v>1.2123362195852263</v>
      </c>
      <c r="O14" s="8"/>
      <c r="P14" s="8"/>
      <c r="Q14" s="19" t="s">
        <v>31</v>
      </c>
      <c r="R14" s="8">
        <f>AVERAGE(30.06,28.91,29.47)</f>
        <v>29.48</v>
      </c>
      <c r="S14" s="8">
        <f t="shared" si="3"/>
        <v>1.5217630413151184</v>
      </c>
      <c r="T14" s="8">
        <f>(S14-$L$2)^2</f>
        <v>1.2138817992079396</v>
      </c>
      <c r="W14" s="13" t="s">
        <v>31</v>
      </c>
      <c r="X14" s="8">
        <f>AVERAGE(28.55,27.12,27.99)</f>
        <v>27.886666666666667</v>
      </c>
      <c r="Y14" s="8">
        <f t="shared" si="4"/>
        <v>4.276189761172879</v>
      </c>
      <c r="Z14" s="8">
        <f>(Y14-$L$2)^2</f>
        <v>14.870199474174546</v>
      </c>
      <c r="AA14" s="8"/>
      <c r="AB14" s="8"/>
      <c r="AC14" s="19" t="s">
        <v>31</v>
      </c>
      <c r="AD14" s="8">
        <f>AVERAGE(30.37,28.94,29.66)</f>
        <v>29.656666666666666</v>
      </c>
      <c r="AE14" s="8">
        <f t="shared" si="5"/>
        <v>1.6232495283966237</v>
      </c>
      <c r="AF14" s="8">
        <f>(AE14-$L$2)^2</f>
        <v>1.4478094275866975</v>
      </c>
      <c r="AG14" s="8"/>
      <c r="AH14" s="8"/>
      <c r="AI14" s="19" t="s">
        <v>31</v>
      </c>
      <c r="AJ14" s="8">
        <f>AVERAGE(30.96,29.53,30.24)</f>
        <v>30.243333333333336</v>
      </c>
      <c r="AK14" s="8">
        <f t="shared" si="6"/>
        <v>1.4663654972352127</v>
      </c>
      <c r="AL14" s="8">
        <f>(AK14-$L$2)^2</f>
        <v>1.0948807538042942</v>
      </c>
      <c r="AM14" s="8"/>
      <c r="AN14" s="8"/>
      <c r="AO14" s="19" t="s">
        <v>31</v>
      </c>
      <c r="AP14" s="8">
        <f>AVERAGE(31.07,29.64,30.35)</f>
        <v>30.353333333333335</v>
      </c>
      <c r="AQ14" s="8">
        <f t="shared" si="7"/>
        <v>1.4623159341313503</v>
      </c>
      <c r="AR14" s="8">
        <f>(AQ14-$L$2)^2</f>
        <v>1.0864225065441095</v>
      </c>
    </row>
    <row r="15" spans="1:45" x14ac:dyDescent="0.3">
      <c r="B15" s="8"/>
      <c r="C15" s="8"/>
      <c r="D15" s="8"/>
      <c r="E15" s="8"/>
      <c r="F15" s="8"/>
      <c r="G15" s="8"/>
      <c r="H15" s="21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</row>
    <row r="16" spans="1:45" x14ac:dyDescent="0.3">
      <c r="A16" s="1" t="s">
        <v>32</v>
      </c>
      <c r="B16" s="8">
        <v>18.946711479980653</v>
      </c>
      <c r="C16" s="21" t="s">
        <v>33</v>
      </c>
      <c r="D16" s="21" t="s">
        <v>34</v>
      </c>
      <c r="E16" s="8"/>
      <c r="F16" s="21" t="s">
        <v>32</v>
      </c>
      <c r="G16" s="8">
        <v>30.772327710866996</v>
      </c>
      <c r="H16" s="21" t="s">
        <v>33</v>
      </c>
      <c r="I16" s="21" t="s">
        <v>34</v>
      </c>
      <c r="J16" s="8"/>
      <c r="K16" s="21" t="s">
        <v>32</v>
      </c>
      <c r="L16" s="8">
        <v>30.845498919302319</v>
      </c>
      <c r="M16" s="21" t="s">
        <v>33</v>
      </c>
      <c r="N16" s="21" t="s">
        <v>34</v>
      </c>
      <c r="O16" s="8"/>
      <c r="P16" s="8"/>
      <c r="Q16" s="21" t="s">
        <v>32</v>
      </c>
      <c r="R16" s="8">
        <v>31.074292304694225</v>
      </c>
      <c r="S16" s="21" t="s">
        <v>33</v>
      </c>
      <c r="T16" s="21" t="s">
        <v>34</v>
      </c>
      <c r="W16" s="1" t="s">
        <v>32</v>
      </c>
      <c r="X16" s="8">
        <v>6.0040629759618342</v>
      </c>
      <c r="Y16" s="8" t="s">
        <v>33</v>
      </c>
      <c r="Z16" s="8" t="s">
        <v>34</v>
      </c>
      <c r="AA16" s="8"/>
      <c r="AB16" s="8"/>
      <c r="AC16" s="21" t="s">
        <v>32</v>
      </c>
      <c r="AD16" s="8">
        <v>32.103854669954252</v>
      </c>
      <c r="AE16" s="21" t="s">
        <v>33</v>
      </c>
      <c r="AF16" s="21" t="s">
        <v>34</v>
      </c>
      <c r="AG16" s="8"/>
      <c r="AH16" s="8"/>
      <c r="AI16" s="21" t="s">
        <v>32</v>
      </c>
      <c r="AJ16" s="8">
        <v>32.950477152659907</v>
      </c>
      <c r="AK16" s="21" t="s">
        <v>33</v>
      </c>
      <c r="AL16" s="21" t="s">
        <v>34</v>
      </c>
      <c r="AM16" s="8"/>
      <c r="AN16" s="8"/>
      <c r="AO16" s="21" t="s">
        <v>32</v>
      </c>
      <c r="AP16" s="8">
        <v>33.024862575776062</v>
      </c>
      <c r="AQ16" s="21" t="s">
        <v>33</v>
      </c>
      <c r="AR16" s="21" t="s">
        <v>34</v>
      </c>
    </row>
    <row r="17" spans="1:51" x14ac:dyDescent="0.3">
      <c r="A17" s="1" t="s">
        <v>35</v>
      </c>
      <c r="B17" s="8">
        <v>-0.59532305881022674</v>
      </c>
      <c r="C17" s="8"/>
      <c r="D17" s="8">
        <f>SQRT(SUM(D7:D14)/COUNT(D7:D14))</f>
        <v>2.7549725128859621</v>
      </c>
      <c r="E17" s="8"/>
      <c r="F17" s="21" t="s">
        <v>35</v>
      </c>
      <c r="G17" s="8">
        <v>-1.0183136301495666</v>
      </c>
      <c r="H17" s="8"/>
      <c r="I17" s="8">
        <f>SQRT(SUM(I7:I14)/COUNT(I7:I14))</f>
        <v>1.3745730851785318</v>
      </c>
      <c r="J17" s="8"/>
      <c r="K17" s="21" t="s">
        <v>35</v>
      </c>
      <c r="L17" s="8">
        <v>-1.0040323275527958</v>
      </c>
      <c r="M17" s="8"/>
      <c r="N17" s="8">
        <f>SQRT(SUM(N7:N14)/COUNT(N7:N14))</f>
        <v>1.2760021823612588</v>
      </c>
      <c r="O17" s="8"/>
      <c r="P17" s="8"/>
      <c r="Q17" s="21" t="s">
        <v>35</v>
      </c>
      <c r="R17" s="8">
        <v>-1.0024602870888435</v>
      </c>
      <c r="S17" s="8"/>
      <c r="T17" s="8">
        <f>SQRT(SUM(T7:T14)/COUNT(T7:T14))</f>
        <v>1.269639991644101</v>
      </c>
      <c r="W17" s="1" t="s">
        <v>35</v>
      </c>
      <c r="X17" s="8">
        <v>-6.1960550374932644E-2</v>
      </c>
      <c r="Y17" s="8"/>
      <c r="Z17" s="8">
        <f>SQRT(SUM(Z7:Z14)/COUNT(Z7:Z14))</f>
        <v>3.1453155667192081</v>
      </c>
      <c r="AA17" s="8"/>
      <c r="AB17" s="8"/>
      <c r="AC17" s="21" t="s">
        <v>35</v>
      </c>
      <c r="AD17" s="8">
        <v>-1.0277825719306832</v>
      </c>
      <c r="AE17" s="8"/>
      <c r="AF17" s="8">
        <f>SQRT(SUM(AF7:AF14)/COUNT(AF7:AF14))</f>
        <v>1.7588404498659027</v>
      </c>
      <c r="AG17" s="8"/>
      <c r="AH17" s="8"/>
      <c r="AI17" s="21" t="s">
        <v>35</v>
      </c>
      <c r="AJ17" s="8">
        <v>-1.0410265068475044</v>
      </c>
      <c r="AK17" s="8"/>
      <c r="AL17" s="8">
        <f>SQRT(SUM(AL7:AL14)/COUNT(AL7:AL14))</f>
        <v>1.506113680050059</v>
      </c>
      <c r="AM17" s="8"/>
      <c r="AN17" s="8"/>
      <c r="AO17" s="21" t="s">
        <v>35</v>
      </c>
      <c r="AP17" s="8">
        <v>-1.0398379082465861</v>
      </c>
      <c r="AQ17" s="8"/>
      <c r="AR17" s="8">
        <f>SQRT(SUM(AR7:AR14)/COUNT(AR7:AR14))</f>
        <v>1.4943805079845458</v>
      </c>
    </row>
    <row r="18" spans="1:51" x14ac:dyDescent="0.3">
      <c r="A18" s="1"/>
      <c r="W18" s="1"/>
      <c r="X18" s="8"/>
      <c r="Y18" s="8"/>
      <c r="Z18" s="8"/>
      <c r="AA18" s="8"/>
      <c r="AB18" s="8"/>
      <c r="AC18" s="21"/>
      <c r="AD18" s="8"/>
      <c r="AE18" s="8"/>
      <c r="AF18" s="8"/>
      <c r="AG18" s="8"/>
      <c r="AH18" s="8"/>
      <c r="AI18" s="21"/>
      <c r="AJ18" s="8"/>
      <c r="AK18" s="8"/>
      <c r="AL18" s="8"/>
      <c r="AM18" s="8"/>
      <c r="AN18" s="8"/>
      <c r="AO18" s="21"/>
      <c r="AP18" s="8"/>
      <c r="AQ18" s="8"/>
      <c r="AR18" s="8"/>
    </row>
    <row r="19" spans="1:51" x14ac:dyDescent="0.3">
      <c r="A19" s="1" t="s">
        <v>11</v>
      </c>
      <c r="B19" s="5" t="s">
        <v>60</v>
      </c>
      <c r="C19" s="7" t="s">
        <v>37</v>
      </c>
      <c r="F19" s="1" t="s">
        <v>11</v>
      </c>
      <c r="G19" s="5" t="s">
        <v>60</v>
      </c>
      <c r="H19" s="7" t="s">
        <v>14</v>
      </c>
      <c r="K19" s="1" t="s">
        <v>11</v>
      </c>
      <c r="L19" s="5" t="s">
        <v>60</v>
      </c>
      <c r="M19" s="7" t="s">
        <v>15</v>
      </c>
      <c r="Q19" s="1" t="s">
        <v>11</v>
      </c>
      <c r="R19" s="5" t="s">
        <v>60</v>
      </c>
      <c r="S19" s="7" t="s">
        <v>16</v>
      </c>
      <c r="W19" s="1" t="s">
        <v>11</v>
      </c>
      <c r="X19" s="25" t="s">
        <v>60</v>
      </c>
      <c r="Y19" s="26" t="s">
        <v>17</v>
      </c>
      <c r="Z19" s="8"/>
      <c r="AA19" s="8"/>
      <c r="AB19" s="8"/>
      <c r="AC19" s="21" t="s">
        <v>11</v>
      </c>
      <c r="AD19" s="25" t="s">
        <v>60</v>
      </c>
      <c r="AE19" s="26" t="s">
        <v>18</v>
      </c>
      <c r="AF19" s="8"/>
      <c r="AG19" s="8"/>
      <c r="AH19" s="8"/>
      <c r="AI19" s="21" t="s">
        <v>11</v>
      </c>
      <c r="AJ19" s="25" t="s">
        <v>60</v>
      </c>
      <c r="AK19" s="26" t="s">
        <v>19</v>
      </c>
      <c r="AL19" s="8"/>
      <c r="AM19" s="8"/>
      <c r="AN19" s="8"/>
      <c r="AO19" s="21" t="s">
        <v>11</v>
      </c>
      <c r="AP19" s="25" t="s">
        <v>60</v>
      </c>
      <c r="AQ19" s="26" t="s">
        <v>20</v>
      </c>
      <c r="AR19" s="8"/>
    </row>
    <row r="20" spans="1:51" x14ac:dyDescent="0.3">
      <c r="A20" s="1" t="s">
        <v>21</v>
      </c>
      <c r="B20" s="1" t="s">
        <v>25</v>
      </c>
      <c r="C20" s="1" t="s">
        <v>26</v>
      </c>
      <c r="D20" s="1" t="s">
        <v>24</v>
      </c>
      <c r="E20" s="1"/>
      <c r="F20" s="1" t="s">
        <v>21</v>
      </c>
      <c r="G20" s="1" t="s">
        <v>25</v>
      </c>
      <c r="H20" s="1" t="s">
        <v>26</v>
      </c>
      <c r="I20" s="1" t="s">
        <v>24</v>
      </c>
      <c r="J20" s="1"/>
      <c r="K20" s="1" t="s">
        <v>21</v>
      </c>
      <c r="L20" s="1" t="s">
        <v>25</v>
      </c>
      <c r="M20" s="1" t="s">
        <v>26</v>
      </c>
      <c r="N20" s="1" t="s">
        <v>24</v>
      </c>
      <c r="O20" s="1"/>
      <c r="P20" s="1"/>
      <c r="Q20" s="1" t="s">
        <v>21</v>
      </c>
      <c r="R20" s="1" t="s">
        <v>25</v>
      </c>
      <c r="S20" s="1" t="s">
        <v>26</v>
      </c>
      <c r="T20" s="1" t="s">
        <v>24</v>
      </c>
      <c r="U20" s="1"/>
      <c r="V20" s="1"/>
      <c r="W20" s="1" t="s">
        <v>21</v>
      </c>
      <c r="X20" s="21" t="s">
        <v>25</v>
      </c>
      <c r="Y20" s="21" t="s">
        <v>26</v>
      </c>
      <c r="Z20" s="21" t="s">
        <v>24</v>
      </c>
      <c r="AA20" s="21"/>
      <c r="AB20" s="21"/>
      <c r="AC20" s="21" t="s">
        <v>21</v>
      </c>
      <c r="AD20" s="21" t="s">
        <v>25</v>
      </c>
      <c r="AE20" s="21" t="s">
        <v>26</v>
      </c>
      <c r="AF20" s="21" t="s">
        <v>24</v>
      </c>
      <c r="AG20" s="21"/>
      <c r="AH20" s="21"/>
      <c r="AI20" s="21" t="s">
        <v>21</v>
      </c>
      <c r="AJ20" s="21" t="s">
        <v>25</v>
      </c>
      <c r="AK20" s="21" t="s">
        <v>26</v>
      </c>
      <c r="AL20" s="21" t="s">
        <v>24</v>
      </c>
      <c r="AM20" s="21"/>
      <c r="AN20" s="21"/>
      <c r="AO20" s="21" t="s">
        <v>21</v>
      </c>
      <c r="AP20" s="21" t="s">
        <v>25</v>
      </c>
      <c r="AQ20" s="21" t="s">
        <v>26</v>
      </c>
      <c r="AR20" s="21" t="s">
        <v>24</v>
      </c>
      <c r="AS20" s="1"/>
      <c r="AT20" s="1"/>
      <c r="AU20" s="1"/>
      <c r="AV20" s="1"/>
      <c r="AW20" s="1"/>
      <c r="AX20" s="1"/>
      <c r="AY20" s="1"/>
    </row>
    <row r="21" spans="1:51" x14ac:dyDescent="0.3">
      <c r="A21" s="1"/>
      <c r="B21" s="1" t="s">
        <v>27</v>
      </c>
      <c r="C21" s="1" t="s">
        <v>27</v>
      </c>
      <c r="D21" s="1" t="s">
        <v>28</v>
      </c>
      <c r="E21" s="1"/>
      <c r="F21" s="1"/>
      <c r="G21" s="1" t="s">
        <v>27</v>
      </c>
      <c r="H21" s="1" t="s">
        <v>27</v>
      </c>
      <c r="I21" s="1" t="s">
        <v>28</v>
      </c>
      <c r="J21" s="1"/>
      <c r="K21" s="1"/>
      <c r="L21" s="1" t="s">
        <v>27</v>
      </c>
      <c r="M21" s="1" t="s">
        <v>27</v>
      </c>
      <c r="N21" s="1" t="s">
        <v>28</v>
      </c>
      <c r="O21" s="1"/>
      <c r="P21" s="1"/>
      <c r="Q21" s="1"/>
      <c r="R21" s="1" t="s">
        <v>27</v>
      </c>
      <c r="S21" s="1" t="s">
        <v>27</v>
      </c>
      <c r="T21" s="1" t="s">
        <v>28</v>
      </c>
      <c r="U21" s="1"/>
      <c r="V21" s="1"/>
      <c r="W21" s="1"/>
      <c r="X21" s="21" t="s">
        <v>27</v>
      </c>
      <c r="Y21" s="21" t="s">
        <v>27</v>
      </c>
      <c r="Z21" s="21" t="s">
        <v>28</v>
      </c>
      <c r="AA21" s="21"/>
      <c r="AB21" s="21"/>
      <c r="AC21" s="21"/>
      <c r="AD21" s="21" t="s">
        <v>27</v>
      </c>
      <c r="AE21" s="21" t="s">
        <v>27</v>
      </c>
      <c r="AF21" s="21" t="s">
        <v>28</v>
      </c>
      <c r="AG21" s="21"/>
      <c r="AH21" s="21"/>
      <c r="AI21" s="21"/>
      <c r="AJ21" s="21" t="s">
        <v>27</v>
      </c>
      <c r="AK21" s="21" t="s">
        <v>27</v>
      </c>
      <c r="AL21" s="21" t="s">
        <v>28</v>
      </c>
      <c r="AM21" s="21"/>
      <c r="AN21" s="21"/>
      <c r="AO21" s="21"/>
      <c r="AP21" s="21" t="s">
        <v>27</v>
      </c>
      <c r="AQ21" s="21" t="s">
        <v>27</v>
      </c>
      <c r="AR21" s="21" t="s">
        <v>28</v>
      </c>
      <c r="AS21" s="1"/>
      <c r="AT21" s="1"/>
      <c r="AU21" s="1"/>
      <c r="AV21" s="1"/>
      <c r="AW21" s="1"/>
      <c r="AX21" s="1"/>
      <c r="AY21" s="1"/>
    </row>
    <row r="22" spans="1:51" x14ac:dyDescent="0.3">
      <c r="A22">
        <v>1</v>
      </c>
      <c r="B22">
        <v>26.59</v>
      </c>
      <c r="C22" s="8">
        <f>($B$32)*(B22)+$B$31</f>
        <v>3.5192017847464996</v>
      </c>
      <c r="D22" s="8">
        <f>(C22-$E$2)^2</f>
        <v>41.871229542527892</v>
      </c>
      <c r="E22" s="8"/>
      <c r="F22" s="38">
        <v>1</v>
      </c>
      <c r="G22">
        <v>22.61</v>
      </c>
      <c r="H22" s="8">
        <f>($G$32)*(G22)+$G$31</f>
        <v>7.7623999875272247</v>
      </c>
      <c r="I22" s="8">
        <f>(H22-$E$2)^2</f>
        <v>4.9622018155687098</v>
      </c>
      <c r="J22" s="8"/>
      <c r="K22" s="38">
        <v>1</v>
      </c>
      <c r="L22">
        <v>21.79</v>
      </c>
      <c r="M22" s="8">
        <f>($L$32)*(L22)+$L$31</f>
        <v>8.2351445562045207</v>
      </c>
      <c r="N22" s="8">
        <f>(M22-$E$2)^2</f>
        <v>3.0795176286186292</v>
      </c>
      <c r="O22" s="8"/>
      <c r="P22" s="8"/>
      <c r="Q22" s="38">
        <v>1</v>
      </c>
      <c r="R22">
        <v>22.76</v>
      </c>
      <c r="S22" s="8">
        <f>($R$32)*(R22)+$R$31</f>
        <v>8.2472970798581891</v>
      </c>
      <c r="T22" s="8">
        <f>(S22-$E$2)^2</f>
        <v>3.0370134678707958</v>
      </c>
      <c r="W22">
        <v>1</v>
      </c>
      <c r="X22">
        <v>20.94</v>
      </c>
      <c r="Y22" s="8">
        <f>($X$32)*(X22)+$X$31</f>
        <v>7.096169518795989</v>
      </c>
      <c r="Z22" s="8">
        <f>(Y22-$E$2)^2</f>
        <v>8.3742548539454393</v>
      </c>
      <c r="AA22" s="8"/>
      <c r="AB22" s="8"/>
      <c r="AC22" s="38">
        <v>1</v>
      </c>
      <c r="AD22" s="8">
        <v>20.8</v>
      </c>
      <c r="AE22" s="8">
        <f>($AD$32)*(AD22)+$AD$31</f>
        <v>8.611354240246694</v>
      </c>
      <c r="AF22" s="8">
        <f>(AE22-$E$2)^2</f>
        <v>1.9006641308857708</v>
      </c>
      <c r="AG22" s="8"/>
      <c r="AH22" s="8"/>
      <c r="AI22" s="38">
        <v>1</v>
      </c>
      <c r="AJ22">
        <v>21.43</v>
      </c>
      <c r="AK22" s="8">
        <f>($AJ$32)*(AJ22)+$AJ$31</f>
        <v>8.6880006816648105</v>
      </c>
      <c r="AL22" s="8">
        <f>(AK22-$E$2)^2</f>
        <v>1.6952022249452985</v>
      </c>
      <c r="AM22" s="8"/>
      <c r="AN22" s="8"/>
      <c r="AO22" s="38">
        <v>1</v>
      </c>
      <c r="AP22">
        <v>21.93</v>
      </c>
      <c r="AQ22" s="8">
        <f>($AP$32)*(AP22)+$AP$31</f>
        <v>8.6876735404765775</v>
      </c>
      <c r="AR22" s="8">
        <f>(AQ22-$E$2)^2</f>
        <v>1.6960542071748133</v>
      </c>
    </row>
    <row r="23" spans="1:51" x14ac:dyDescent="0.3">
      <c r="A23">
        <v>2</v>
      </c>
      <c r="B23">
        <v>21.85</v>
      </c>
      <c r="C23" s="8">
        <f t="shared" ref="C23:C29" si="8">($B$32)*(B23)+$B$31</f>
        <v>6.9416642851313384</v>
      </c>
      <c r="D23" s="8">
        <f>(C23-$F$2)^2</f>
        <v>1.9136770008223669E-2</v>
      </c>
      <c r="E23" s="8"/>
      <c r="F23" s="38">
        <v>2</v>
      </c>
      <c r="G23">
        <v>22.89</v>
      </c>
      <c r="H23" s="8">
        <f t="shared" ref="H23:H29" si="9">($G$32)*(G23)+$G$31</f>
        <v>7.4772602365621879</v>
      </c>
      <c r="I23" s="8">
        <f>(H23-$F$2)^2</f>
        <v>0.15781569555344541</v>
      </c>
      <c r="J23" s="8"/>
      <c r="K23" s="38">
        <v>2</v>
      </c>
      <c r="L23">
        <v>22.69</v>
      </c>
      <c r="M23" s="8">
        <f t="shared" ref="M23:M29" si="10">($L$32)*(L23)+$L$31</f>
        <v>7.3434742633081314</v>
      </c>
      <c r="N23" s="8">
        <f>(M23-$F$2)^2</f>
        <v>6.9418687425762501E-2</v>
      </c>
      <c r="O23" s="8"/>
      <c r="P23" s="8"/>
      <c r="Q23" s="38">
        <v>2</v>
      </c>
      <c r="R23">
        <v>23.68</v>
      </c>
      <c r="S23" s="8">
        <f t="shared" ref="S23:S29" si="11">($R$32)*(R23)+$R$31</f>
        <v>7.3382845216362824</v>
      </c>
      <c r="T23" s="8">
        <f>(S23-$F$2)^2</f>
        <v>6.6710894116883204E-2</v>
      </c>
      <c r="W23">
        <v>2</v>
      </c>
      <c r="X23" s="41">
        <v>20.75</v>
      </c>
      <c r="Y23" s="8">
        <f t="shared" ref="Y23:Y29" si="12">($X$32)*(X23)+$X$31</f>
        <v>7.2968709448322358</v>
      </c>
      <c r="Z23" s="8">
        <f>(Y23-$F$2)^2</f>
        <v>4.7033006712426613E-2</v>
      </c>
      <c r="AA23" s="8"/>
      <c r="AB23" s="8"/>
      <c r="AC23" s="38">
        <v>2</v>
      </c>
      <c r="AD23" s="8">
        <v>22.48</v>
      </c>
      <c r="AE23" s="8">
        <f t="shared" ref="AE23:AE29" si="13">($AD$32)*(AD23)+$AD$31</f>
        <v>6.9874619960872799</v>
      </c>
      <c r="AF23" s="8">
        <f>(AE23-$F$2)^2</f>
        <v>8.5632821681506117E-3</v>
      </c>
      <c r="AG23" s="8"/>
      <c r="AH23" s="8"/>
      <c r="AI23" s="38">
        <v>2</v>
      </c>
      <c r="AJ23">
        <v>23.26</v>
      </c>
      <c r="AK23" s="8">
        <f t="shared" ref="AK23:AK29" si="14">($AJ$32)*(AJ23)+$AJ$31</f>
        <v>6.9519340497506406</v>
      </c>
      <c r="AL23" s="8">
        <f>(AK23-$F$2)^2</f>
        <v>1.6400887613271426E-2</v>
      </c>
      <c r="AM23" s="8"/>
      <c r="AN23" s="8"/>
      <c r="AO23" s="38">
        <v>2</v>
      </c>
      <c r="AP23">
        <v>23.76</v>
      </c>
      <c r="AQ23" s="8">
        <f t="shared" ref="AQ23:AQ29" si="15">($AP$32)*(AP23)+$AP$31</f>
        <v>6.9539588956649823</v>
      </c>
      <c r="AR23" s="8">
        <f>(AQ23-$F$2)^2</f>
        <v>1.5886359981990845E-2</v>
      </c>
    </row>
    <row r="24" spans="1:51" x14ac:dyDescent="0.3">
      <c r="A24">
        <v>3</v>
      </c>
      <c r="B24" s="8">
        <v>22.23</v>
      </c>
      <c r="C24" s="8">
        <f t="shared" si="8"/>
        <v>6.6672896542987985</v>
      </c>
      <c r="D24" s="8">
        <f>(C24-$G$2)^2</f>
        <v>1.6060230678927674</v>
      </c>
      <c r="E24" s="8"/>
      <c r="F24" s="38">
        <v>3</v>
      </c>
      <c r="G24" s="8">
        <v>23.26</v>
      </c>
      <c r="H24" s="8">
        <f t="shared" si="9"/>
        <v>7.1004684227869603</v>
      </c>
      <c r="I24" s="8">
        <f>(H24-$G$2)^2</f>
        <v>2.8915928568955711</v>
      </c>
      <c r="J24" s="8"/>
      <c r="K24" s="38">
        <v>3</v>
      </c>
      <c r="L24">
        <v>23.06</v>
      </c>
      <c r="M24" s="8">
        <f t="shared" si="10"/>
        <v>6.9768986984507322</v>
      </c>
      <c r="N24" s="8">
        <f>(M24-$G$2)^2</f>
        <v>2.4866095051756121</v>
      </c>
      <c r="O24" s="8"/>
      <c r="P24" s="8"/>
      <c r="Q24" s="38">
        <v>3</v>
      </c>
      <c r="R24" s="41">
        <v>24.05</v>
      </c>
      <c r="S24" s="8">
        <f t="shared" si="11"/>
        <v>6.972703384090515</v>
      </c>
      <c r="T24" s="8">
        <f>(S24-$G$2)^2</f>
        <v>2.4733959343297571</v>
      </c>
      <c r="W24">
        <v>3</v>
      </c>
      <c r="X24" s="41">
        <v>20.9</v>
      </c>
      <c r="Y24" s="8">
        <f t="shared" si="12"/>
        <v>7.1384224505930938</v>
      </c>
      <c r="Z24" s="8">
        <f>(Y24-$G$2)^2</f>
        <v>3.0221126167260963</v>
      </c>
      <c r="AA24" s="8"/>
      <c r="AB24" s="8"/>
      <c r="AC24" s="38">
        <v>3</v>
      </c>
      <c r="AD24" s="8">
        <v>22.68</v>
      </c>
      <c r="AE24" s="8">
        <f t="shared" si="13"/>
        <v>6.7941414908302065</v>
      </c>
      <c r="AF24" s="8">
        <f>(AE24-$G$2)^2</f>
        <v>1.9436304964542697</v>
      </c>
      <c r="AG24" s="8"/>
      <c r="AH24" s="8"/>
      <c r="AI24" s="38">
        <v>3</v>
      </c>
      <c r="AJ24">
        <v>23.46</v>
      </c>
      <c r="AK24" s="8">
        <f t="shared" si="14"/>
        <v>6.7621999916179441</v>
      </c>
      <c r="AL24" s="8">
        <f>(AK24-$G$2)^2</f>
        <v>1.8555888171639259</v>
      </c>
      <c r="AM24" s="8"/>
      <c r="AN24" s="8"/>
      <c r="AO24" s="38">
        <v>3</v>
      </c>
      <c r="AP24">
        <v>23.97</v>
      </c>
      <c r="AQ24" s="8">
        <f t="shared" si="15"/>
        <v>6.7550080347849644</v>
      </c>
      <c r="AR24" s="8">
        <f>(AQ24-$G$2)^2</f>
        <v>1.8360467743318103</v>
      </c>
    </row>
    <row r="25" spans="1:51" x14ac:dyDescent="0.3">
      <c r="A25">
        <v>4</v>
      </c>
      <c r="B25" s="8">
        <v>22.74</v>
      </c>
      <c r="C25" s="8">
        <f t="shared" si="8"/>
        <v>6.2990500181814433</v>
      </c>
      <c r="D25" s="8">
        <f>(C25-$H$2)^2</f>
        <v>1.1891906465373024E-2</v>
      </c>
      <c r="E25" s="8"/>
      <c r="F25" s="38">
        <v>4</v>
      </c>
      <c r="G25" s="8">
        <v>23.69</v>
      </c>
      <c r="H25" s="8">
        <f t="shared" si="9"/>
        <v>6.6625752338049438</v>
      </c>
      <c r="I25" s="8">
        <f>(H25-$H$2)^2</f>
        <v>0.22332735160579689</v>
      </c>
      <c r="J25" s="8"/>
      <c r="K25" s="38">
        <v>4</v>
      </c>
      <c r="L25">
        <v>23.47</v>
      </c>
      <c r="M25" s="8">
        <f t="shared" si="10"/>
        <v>6.5706933427979344</v>
      </c>
      <c r="N25" s="8">
        <f>(M25-$H$2)^2</f>
        <v>0.14492742125066527</v>
      </c>
      <c r="O25" s="8"/>
      <c r="P25" s="8"/>
      <c r="Q25" s="38">
        <v>4</v>
      </c>
      <c r="R25" s="41">
        <v>24.46</v>
      </c>
      <c r="S25" s="8">
        <f t="shared" si="11"/>
        <v>6.5675999614046674</v>
      </c>
      <c r="T25" s="8">
        <f>(S25-$H$2)^2</f>
        <v>0.14258173085280601</v>
      </c>
      <c r="W25">
        <v>4</v>
      </c>
      <c r="X25" s="41">
        <v>20.91</v>
      </c>
      <c r="Y25" s="8">
        <f t="shared" si="12"/>
        <v>7.1278592176438167</v>
      </c>
      <c r="Z25" s="8">
        <f>(Y25-$H$2)^2</f>
        <v>0.87957991211947117</v>
      </c>
      <c r="AA25" s="8"/>
      <c r="AB25" s="8"/>
      <c r="AC25" s="38">
        <v>4</v>
      </c>
      <c r="AD25">
        <v>22.74</v>
      </c>
      <c r="AE25" s="8">
        <f t="shared" si="13"/>
        <v>6.7361453392530883</v>
      </c>
      <c r="AF25" s="8">
        <f>(AE25-$H$2)^2</f>
        <v>0.29827473158787055</v>
      </c>
      <c r="AG25" s="8"/>
      <c r="AH25" s="8"/>
      <c r="AI25" s="38">
        <v>4</v>
      </c>
      <c r="AJ25">
        <v>23.51</v>
      </c>
      <c r="AK25" s="8">
        <f t="shared" si="14"/>
        <v>6.714766477084769</v>
      </c>
      <c r="AL25" s="8">
        <f>(AK25-$H$2)^2</f>
        <v>0.27537985547195903</v>
      </c>
      <c r="AM25" s="8"/>
      <c r="AN25" s="8"/>
      <c r="AO25" s="38">
        <v>4</v>
      </c>
      <c r="AP25">
        <v>24.01</v>
      </c>
      <c r="AQ25" s="8">
        <f t="shared" si="15"/>
        <v>6.7171126327125776</v>
      </c>
      <c r="AR25" s="8">
        <f>(AQ25-$H$2)^2</f>
        <v>0.27784772756518433</v>
      </c>
    </row>
    <row r="26" spans="1:51" x14ac:dyDescent="0.3">
      <c r="A26">
        <v>5</v>
      </c>
      <c r="B26" s="8">
        <v>27.1</v>
      </c>
      <c r="C26" s="8">
        <f t="shared" si="8"/>
        <v>3.1509621486291408</v>
      </c>
      <c r="D26" s="8">
        <f>(C26-$I$2)^2</f>
        <v>5.2458337360579733E-2</v>
      </c>
      <c r="E26" s="8"/>
      <c r="F26" s="38">
        <v>5</v>
      </c>
      <c r="G26" s="8">
        <v>28.5</v>
      </c>
      <c r="H26" s="8">
        <f t="shared" si="9"/>
        <v>1.764281654727025</v>
      </c>
      <c r="I26" s="8">
        <f>(H26-$I$2)^2</f>
        <v>2.61054577125164</v>
      </c>
      <c r="J26" s="8"/>
      <c r="K26" s="38">
        <v>5</v>
      </c>
      <c r="L26">
        <v>28.39</v>
      </c>
      <c r="M26" s="8">
        <f t="shared" si="10"/>
        <v>1.6962290749643607</v>
      </c>
      <c r="N26" s="8">
        <f>(M26-$I$2)^2</f>
        <v>2.835084527995372</v>
      </c>
      <c r="O26" s="8"/>
      <c r="P26" s="8"/>
      <c r="Q26" s="38">
        <v>5</v>
      </c>
      <c r="R26" s="41">
        <v>29.4</v>
      </c>
      <c r="S26" s="8">
        <f t="shared" si="11"/>
        <v>1.6865977466044342</v>
      </c>
      <c r="T26" s="8">
        <f>(S26-$I$2)^2</f>
        <v>2.8676111918051799</v>
      </c>
      <c r="W26">
        <v>5</v>
      </c>
      <c r="X26" s="41">
        <v>25.97</v>
      </c>
      <c r="Y26" s="8">
        <f t="shared" si="12"/>
        <v>1.7828633453101546</v>
      </c>
      <c r="Z26" s="8">
        <f>(Y26-$I$2)^2</f>
        <v>2.55084549375387</v>
      </c>
      <c r="AA26" s="8"/>
      <c r="AB26" s="8"/>
      <c r="AC26" s="38">
        <v>5</v>
      </c>
      <c r="AD26">
        <v>28.09</v>
      </c>
      <c r="AE26" s="8">
        <f t="shared" si="13"/>
        <v>1.5648218236263816</v>
      </c>
      <c r="AF26" s="8">
        <f>(AE26-$I$2)^2</f>
        <v>3.2948718119830547</v>
      </c>
      <c r="AG26" s="8"/>
      <c r="AH26" s="8"/>
      <c r="AI26" s="38">
        <v>5</v>
      </c>
      <c r="AJ26">
        <v>28.97</v>
      </c>
      <c r="AK26" s="8">
        <f t="shared" si="14"/>
        <v>1.5350266900621747</v>
      </c>
      <c r="AL26" s="8">
        <f>(AK26-$I$2)^2</f>
        <v>3.4039265143829343</v>
      </c>
      <c r="AM26" s="8"/>
      <c r="AN26" s="8"/>
      <c r="AO26" s="38">
        <v>5</v>
      </c>
      <c r="AP26">
        <v>29.49</v>
      </c>
      <c r="AQ26" s="8">
        <f t="shared" si="15"/>
        <v>1.5254425487958976</v>
      </c>
      <c r="AR26" s="8">
        <f>(AQ26-$I$2)^2</f>
        <v>3.4393833398166564</v>
      </c>
    </row>
    <row r="27" spans="1:51" x14ac:dyDescent="0.3">
      <c r="A27" s="14" t="s">
        <v>29</v>
      </c>
      <c r="B27" s="8">
        <f>AVERAGE(25.97,27.87,28.61)</f>
        <v>27.483333333333334</v>
      </c>
      <c r="C27" s="8">
        <f t="shared" si="8"/>
        <v>2.8741807227892977</v>
      </c>
      <c r="D27" s="8">
        <f>(C27-$J$2)^2</f>
        <v>2.0282907311646468</v>
      </c>
      <c r="E27" s="8"/>
      <c r="F27" s="17" t="s">
        <v>29</v>
      </c>
      <c r="G27" s="8">
        <f>AVERAGE(27.82,28.97,29.71)</f>
        <v>28.833333333333332</v>
      </c>
      <c r="H27" s="8">
        <f t="shared" si="9"/>
        <v>1.4248295702448424</v>
      </c>
      <c r="I27" s="8">
        <f>(H27-$J$2)^2</f>
        <v>6.3355053405932289E-4</v>
      </c>
      <c r="J27" s="8"/>
      <c r="K27" s="17" t="s">
        <v>29</v>
      </c>
      <c r="L27" s="8">
        <f>AVERAGE(27.75,28.82,29.56)</f>
        <v>28.709999999999997</v>
      </c>
      <c r="M27" s="8">
        <f t="shared" si="10"/>
        <v>1.3791907486012036</v>
      </c>
      <c r="N27" s="8">
        <f>(M27-$J$2)^2</f>
        <v>5.0139500836579422E-3</v>
      </c>
      <c r="O27" s="8"/>
      <c r="P27" s="8"/>
      <c r="Q27" s="17" t="s">
        <v>29</v>
      </c>
      <c r="R27" s="41">
        <f>AVERAGE(28.75,29.82,30.56)</f>
        <v>29.709999999999997</v>
      </c>
      <c r="S27" s="8">
        <f t="shared" si="11"/>
        <v>1.3803000367687943</v>
      </c>
      <c r="T27" s="8">
        <f>(S27-$J$2)^2</f>
        <v>4.8580848744314183E-3</v>
      </c>
      <c r="W27" s="14" t="s">
        <v>29</v>
      </c>
      <c r="X27" s="8">
        <f>AVERAGE(26.13,26.67,26.08)</f>
        <v>26.293333333333333</v>
      </c>
      <c r="Y27" s="8">
        <f t="shared" si="12"/>
        <v>1.4413188132835657</v>
      </c>
      <c r="Z27" s="8">
        <f>(Y27-$J$2)^2</f>
        <v>7.5363002805594519E-5</v>
      </c>
      <c r="AA27" s="8"/>
      <c r="AB27" s="8"/>
      <c r="AC27" s="17" t="s">
        <v>29</v>
      </c>
      <c r="AD27" s="8">
        <f>AVERAGE(28.2,28.58,28.13)</f>
        <v>28.303333333333331</v>
      </c>
      <c r="AE27" s="8">
        <f t="shared" si="13"/>
        <v>1.3586132846855037</v>
      </c>
      <c r="AF27" s="8">
        <f>(AE27-$J$2)^2</f>
        <v>8.3515317359727868E-3</v>
      </c>
      <c r="AG27" s="8"/>
      <c r="AH27" s="8"/>
      <c r="AI27" s="17" t="s">
        <v>29</v>
      </c>
      <c r="AJ27" s="8">
        <f>AVERAGE(29.04,29.42,28.95)</f>
        <v>29.136666666666667</v>
      </c>
      <c r="AK27" s="8">
        <f t="shared" si="14"/>
        <v>1.3769149749515925</v>
      </c>
      <c r="AL27" s="8">
        <f>(AK27-$J$2)^2</f>
        <v>5.3414208863263391E-3</v>
      </c>
      <c r="AM27" s="8"/>
      <c r="AN27" s="8"/>
      <c r="AO27" s="17" t="s">
        <v>29</v>
      </c>
      <c r="AP27" s="8">
        <f>AVERAGE(29.55,29.93,29.46)</f>
        <v>29.646666666666665</v>
      </c>
      <c r="AQ27" s="8">
        <f t="shared" si="15"/>
        <v>1.3770188906790608</v>
      </c>
      <c r="AR27" s="8">
        <f>(AQ27-$J$2)^2</f>
        <v>5.3262423177148719E-3</v>
      </c>
    </row>
    <row r="28" spans="1:51" x14ac:dyDescent="0.3">
      <c r="A28" s="2" t="s">
        <v>30</v>
      </c>
      <c r="B28" s="8">
        <f>AVERAGE(27.56,27.98,27.91)</f>
        <v>27.816666666666666</v>
      </c>
      <c r="C28" s="8">
        <f t="shared" si="8"/>
        <v>2.6335012220589995</v>
      </c>
      <c r="D28" s="8">
        <f>(C28-$K$2)^2</f>
        <v>2.5074761202623446</v>
      </c>
      <c r="E28" s="8"/>
      <c r="F28" s="18" t="s">
        <v>30</v>
      </c>
      <c r="G28" s="8">
        <f>AVERAGE(28.83,29.17,29.17)</f>
        <v>29.056666666666668</v>
      </c>
      <c r="H28" s="8">
        <f t="shared" si="9"/>
        <v>1.1973966736417765</v>
      </c>
      <c r="I28" s="8">
        <f>(H28-$K$2)^2</f>
        <v>2.1725779400660356E-2</v>
      </c>
      <c r="J28" s="8"/>
      <c r="K28" s="18" t="s">
        <v>30</v>
      </c>
      <c r="L28" s="8">
        <f>AVERAGE(28.67,29.02,29.01)</f>
        <v>28.900000000000002</v>
      </c>
      <c r="M28" s="8">
        <f t="shared" si="10"/>
        <v>1.1909492423230716</v>
      </c>
      <c r="N28" s="8">
        <f>(M28-$K$2)^2</f>
        <v>1.9866688911447959E-2</v>
      </c>
      <c r="O28" s="8"/>
      <c r="P28" s="8"/>
      <c r="Q28" s="18" t="s">
        <v>30</v>
      </c>
      <c r="R28" s="8">
        <f>AVERAGE(29.67,30.02,30)</f>
        <v>29.896666666666665</v>
      </c>
      <c r="S28" s="8">
        <f t="shared" si="11"/>
        <v>1.1958627061150722</v>
      </c>
      <c r="T28" s="8">
        <f>(S28-$K$2)^2</f>
        <v>2.1275929035211898E-2</v>
      </c>
      <c r="W28" s="2" t="s">
        <v>30</v>
      </c>
      <c r="X28" s="8">
        <f>AVERAGE(25.23,26.51,27.51)</f>
        <v>26.416666666666668</v>
      </c>
      <c r="Y28" s="8">
        <f t="shared" si="12"/>
        <v>1.31103894024249</v>
      </c>
      <c r="Z28" s="8">
        <f>(Y28-$K$2)^2</f>
        <v>6.8141328322922246E-2</v>
      </c>
      <c r="AA28" s="8"/>
      <c r="AB28" s="8"/>
      <c r="AC28" s="18" t="s">
        <v>30</v>
      </c>
      <c r="AD28" s="8">
        <f>AVERAGE(27.75,28.25,29.31)</f>
        <v>28.436666666666667</v>
      </c>
      <c r="AE28" s="8">
        <f t="shared" si="13"/>
        <v>1.2297329478474524</v>
      </c>
      <c r="AF28" s="8">
        <f>(AE28-$K$2)^2</f>
        <v>3.2303932541935011E-2</v>
      </c>
      <c r="AG28" s="8"/>
      <c r="AH28" s="8"/>
      <c r="AI28" s="18" t="s">
        <v>30</v>
      </c>
      <c r="AJ28" s="8">
        <f>AVERAGE(28.68,29.06,30.13)</f>
        <v>29.289999999999996</v>
      </c>
      <c r="AK28" s="8">
        <f t="shared" si="14"/>
        <v>1.2314521970498618</v>
      </c>
      <c r="AL28" s="8">
        <f>(AK28-$K$2)^2</f>
        <v>3.2924899814221843E-2</v>
      </c>
      <c r="AM28" s="8"/>
      <c r="AN28" s="8"/>
      <c r="AO28" s="18" t="s">
        <v>30</v>
      </c>
      <c r="AP28" s="8">
        <f>AVERAGE(29.18,29.57,30.63)</f>
        <v>29.793333333333333</v>
      </c>
      <c r="AQ28" s="8">
        <f t="shared" si="15"/>
        <v>1.2380690830803154</v>
      </c>
      <c r="AR28" s="8">
        <f>(AQ28-$K$2)^2</f>
        <v>3.536998001067055E-2</v>
      </c>
    </row>
    <row r="29" spans="1:51" x14ac:dyDescent="0.3">
      <c r="A29" s="13" t="s">
        <v>31</v>
      </c>
      <c r="B29" s="8">
        <f>AVERAGE(26.96,27.63,27.86)</f>
        <v>27.483333333333334</v>
      </c>
      <c r="C29" s="8">
        <f t="shared" si="8"/>
        <v>2.8741807227892977</v>
      </c>
      <c r="D29" s="8">
        <f>(C29-$L$2)^2</f>
        <v>6.0230030201106004</v>
      </c>
      <c r="E29" s="8"/>
      <c r="F29" s="19" t="s">
        <v>31</v>
      </c>
      <c r="G29" s="8">
        <f>AVERAGE(28.18,28.76,29.13)</f>
        <v>28.689999999999998</v>
      </c>
      <c r="H29" s="8">
        <f t="shared" si="9"/>
        <v>1.5707939665721824</v>
      </c>
      <c r="I29" s="8">
        <f>(H29-$L$2)^2</f>
        <v>1.3243267534989374</v>
      </c>
      <c r="J29" s="8"/>
      <c r="K29" s="19" t="s">
        <v>31</v>
      </c>
      <c r="L29" s="8">
        <f>AVERAGE(28.01,28.58,28.97)</f>
        <v>28.52</v>
      </c>
      <c r="M29" s="8">
        <f t="shared" si="10"/>
        <v>1.5674322548793285</v>
      </c>
      <c r="N29" s="8">
        <f>(M29-$L$2)^2</f>
        <v>1.3166007795374604</v>
      </c>
      <c r="O29" s="8"/>
      <c r="P29" s="8"/>
      <c r="Q29" s="19" t="s">
        <v>31</v>
      </c>
      <c r="R29" s="8">
        <f>AVERAGE(29.01,29.58,29.96)</f>
        <v>29.516666666666669</v>
      </c>
      <c r="S29" s="8">
        <f t="shared" si="11"/>
        <v>1.5713244149458561</v>
      </c>
      <c r="T29" s="8">
        <f>(S29-$L$2)^2</f>
        <v>1.3255479084504178</v>
      </c>
      <c r="W29" s="13" t="s">
        <v>31</v>
      </c>
      <c r="X29" s="8">
        <f>AVERAGE(25.44,26.34,26.18)</f>
        <v>25.986666666666668</v>
      </c>
      <c r="Y29" s="8">
        <f t="shared" si="12"/>
        <v>1.7652579570613582</v>
      </c>
      <c r="Z29" s="8">
        <f>(Y29-$L$2)^2</f>
        <v>1.8097189710368993</v>
      </c>
      <c r="AA29" s="8"/>
      <c r="AB29" s="8"/>
      <c r="AC29" s="19" t="s">
        <v>31</v>
      </c>
      <c r="AD29" s="8">
        <f>AVERAGE(27.45,28.25,28.22)</f>
        <v>27.973333333333333</v>
      </c>
      <c r="AE29" s="8">
        <f t="shared" si="13"/>
        <v>1.6775921183596729</v>
      </c>
      <c r="AF29" s="8">
        <f>(AE29-$L$2)^2</f>
        <v>1.5815379361603699</v>
      </c>
      <c r="AG29" s="8"/>
      <c r="AH29" s="8"/>
      <c r="AI29" s="19" t="s">
        <v>31</v>
      </c>
      <c r="AJ29" s="8">
        <f>AVERAGE(28.27,29.08,29.04)</f>
        <v>28.796666666666663</v>
      </c>
      <c r="AK29" s="8">
        <f t="shared" si="14"/>
        <v>1.6994628737771791</v>
      </c>
      <c r="AL29" s="8">
        <f>(AK29-$L$2)^2</f>
        <v>1.6370252453741578</v>
      </c>
      <c r="AM29" s="8"/>
      <c r="AN29" s="8"/>
      <c r="AO29" s="19" t="s">
        <v>31</v>
      </c>
      <c r="AP29" s="8">
        <f>AVERAGE(28.77,29.58,29.55)</f>
        <v>29.299999999999997</v>
      </c>
      <c r="AQ29" s="8">
        <f t="shared" si="15"/>
        <v>1.7054457086397257</v>
      </c>
      <c r="AR29" s="8">
        <f>(AQ29-$L$2)^2</f>
        <v>1.6523706698602867</v>
      </c>
    </row>
    <row r="30" spans="1:51" x14ac:dyDescent="0.3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</row>
    <row r="31" spans="1:51" x14ac:dyDescent="0.3">
      <c r="A31" s="1" t="s">
        <v>32</v>
      </c>
      <c r="B31" s="8">
        <v>22.718205558002392</v>
      </c>
      <c r="C31" s="21" t="s">
        <v>33</v>
      </c>
      <c r="D31" s="21" t="s">
        <v>34</v>
      </c>
      <c r="E31" s="8"/>
      <c r="F31" s="21" t="s">
        <v>32</v>
      </c>
      <c r="G31" s="8">
        <v>30.787434877953789</v>
      </c>
      <c r="H31" s="21" t="s">
        <v>33</v>
      </c>
      <c r="I31" s="21" t="s">
        <v>34</v>
      </c>
      <c r="J31" s="21"/>
      <c r="K31" s="21" t="s">
        <v>32</v>
      </c>
      <c r="L31" s="8">
        <v>29.82347309199589</v>
      </c>
      <c r="M31" s="21" t="s">
        <v>33</v>
      </c>
      <c r="N31" s="21" t="s">
        <v>34</v>
      </c>
      <c r="O31" s="8"/>
      <c r="P31" s="8"/>
      <c r="Q31" s="21" t="s">
        <v>32</v>
      </c>
      <c r="R31" s="8">
        <v>30.735477324565345</v>
      </c>
      <c r="S31" s="21" t="s">
        <v>33</v>
      </c>
      <c r="T31" s="21" t="s">
        <v>34</v>
      </c>
      <c r="W31" s="1" t="s">
        <v>32</v>
      </c>
      <c r="X31" s="8">
        <v>29.215579314579962</v>
      </c>
      <c r="Y31" s="8" t="s">
        <v>33</v>
      </c>
      <c r="Z31" s="8" t="s">
        <v>34</v>
      </c>
      <c r="AA31" s="8"/>
      <c r="AB31" s="8"/>
      <c r="AC31" s="21" t="s">
        <v>32</v>
      </c>
      <c r="AD31" s="8">
        <v>28.716686786982294</v>
      </c>
      <c r="AE31" s="21" t="s">
        <v>33</v>
      </c>
      <c r="AF31" s="21" t="s">
        <v>34</v>
      </c>
      <c r="AG31" s="8"/>
      <c r="AH31" s="8"/>
      <c r="AI31" s="21" t="s">
        <v>32</v>
      </c>
      <c r="AJ31" s="8">
        <v>29.018005010583177</v>
      </c>
      <c r="AK31" s="21" t="s">
        <v>33</v>
      </c>
      <c r="AL31" s="21" t="s">
        <v>34</v>
      </c>
      <c r="AM31" s="21"/>
      <c r="AN31" s="8"/>
      <c r="AO31" s="21" t="s">
        <v>32</v>
      </c>
      <c r="AP31" s="8">
        <v>29.463827726661403</v>
      </c>
      <c r="AQ31" s="21" t="s">
        <v>33</v>
      </c>
      <c r="AR31" s="21" t="s">
        <v>34</v>
      </c>
    </row>
    <row r="32" spans="1:51" x14ac:dyDescent="0.3">
      <c r="A32" s="1" t="s">
        <v>35</v>
      </c>
      <c r="B32" s="8">
        <v>-0.72203850219089483</v>
      </c>
      <c r="C32" s="8"/>
      <c r="D32" s="8">
        <f>SQRT(SUM(D22:D29)/COUNT(D22:D29))</f>
        <v>2.6009495740929029</v>
      </c>
      <c r="E32" s="8"/>
      <c r="F32" s="21" t="s">
        <v>35</v>
      </c>
      <c r="G32" s="8">
        <v>-1.0183562534465531</v>
      </c>
      <c r="H32" s="8"/>
      <c r="I32" s="8">
        <f>SQRT(SUM(I22:I29)/COUNT(I22:I29))</f>
        <v>1.2345125340751313</v>
      </c>
      <c r="J32" s="8"/>
      <c r="K32" s="21" t="s">
        <v>35</v>
      </c>
      <c r="L32" s="8">
        <v>-0.99074476988487248</v>
      </c>
      <c r="M32" s="8"/>
      <c r="N32" s="8">
        <f>SQRT(SUM(N22:N29)/COUNT(N22:N29))</f>
        <v>1.1156298215021081</v>
      </c>
      <c r="O32" s="8"/>
      <c r="P32" s="8"/>
      <c r="Q32" s="21" t="s">
        <v>35</v>
      </c>
      <c r="R32" s="8">
        <v>-0.98805712850207184</v>
      </c>
      <c r="S32" s="8"/>
      <c r="T32" s="8">
        <f>SQRT(SUM(T22:T29)/COUNT(T22:T29))</f>
        <v>1.1146184964672601</v>
      </c>
      <c r="W32" s="1" t="s">
        <v>35</v>
      </c>
      <c r="X32" s="8">
        <v>-1.0563232949276014</v>
      </c>
      <c r="Y32" s="8"/>
      <c r="Z32" s="8">
        <f>SQRT(SUM(Z22:Z29)/COUNT(Z22:Z29))</f>
        <v>1.4470556980304841</v>
      </c>
      <c r="AA32" s="8"/>
      <c r="AB32" s="8"/>
      <c r="AC32" s="21" t="s">
        <v>35</v>
      </c>
      <c r="AD32" s="8">
        <v>-0.96660252628536536</v>
      </c>
      <c r="AE32" s="8"/>
      <c r="AF32" s="8">
        <f>SQRT(SUM(AF22:AF29)/COUNT(AF22:AF29))</f>
        <v>1.0646711847747521</v>
      </c>
      <c r="AG32" s="8"/>
      <c r="AH32" s="8"/>
      <c r="AI32" s="21" t="s">
        <v>35</v>
      </c>
      <c r="AJ32" s="8">
        <v>-0.94867029066347963</v>
      </c>
      <c r="AK32" s="8"/>
      <c r="AL32" s="8">
        <f>SQRT(SUM(AL22:AL29)/COUNT(AL22:AL29))</f>
        <v>1.0560415395269789</v>
      </c>
      <c r="AM32" s="8"/>
      <c r="AN32" s="8"/>
      <c r="AO32" s="21" t="s">
        <v>35</v>
      </c>
      <c r="AP32" s="8">
        <v>-0.94738505180961363</v>
      </c>
      <c r="AQ32" s="8"/>
      <c r="AR32" s="8">
        <f>SQRT(SUM(AR22:AR29)/COUNT(AR22:AR29))</f>
        <v>1.058199254692797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Thymol1-7</vt:lpstr>
      <vt:lpstr>Thymol8-14</vt:lpstr>
      <vt:lpstr>Thymol15-21</vt:lpstr>
      <vt:lpstr>Thymol22-23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Cory Widdifield</dc:creator>
  <cp:keywords/>
  <dc:description/>
  <cp:lastModifiedBy>Cory Widdifield</cp:lastModifiedBy>
  <cp:revision/>
  <dcterms:created xsi:type="dcterms:W3CDTF">2024-01-16T18:17:33Z</dcterms:created>
  <dcterms:modified xsi:type="dcterms:W3CDTF">2024-10-31T21:18:04Z</dcterms:modified>
  <cp:category/>
  <cp:contentStatus/>
</cp:coreProperties>
</file>